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  <sheet state="visible" name="Summary" sheetId="2" r:id="rId5"/>
    <sheet state="visible" name="Budget_Detail" sheetId="3" r:id="rId6"/>
    <sheet state="visible" name="Instructions" sheetId="4" r:id="rId7"/>
  </sheets>
  <definedNames/>
  <calcPr/>
</workbook>
</file>

<file path=xl/sharedStrings.xml><?xml version="1.0" encoding="utf-8"?>
<sst xmlns="http://schemas.openxmlformats.org/spreadsheetml/2006/main" count="229" uniqueCount="149">
  <si>
    <t>Category</t>
  </si>
  <si>
    <t>Tier</t>
  </si>
  <si>
    <t>Cap_R</t>
  </si>
  <si>
    <t>Quarter</t>
  </si>
  <si>
    <t>Digital infrastructure / tech (CMS, hosting, devices)</t>
  </si>
  <si>
    <t>Build</t>
  </si>
  <si>
    <t>Q1</t>
  </si>
  <si>
    <t>Audience &amp; product development (SEO, newsletters, podcasts)</t>
  </si>
  <si>
    <t>Grow</t>
  </si>
  <si>
    <t>Q2</t>
  </si>
  <si>
    <t>Revenue diversification (CRM, membership, events pilots)</t>
  </si>
  <si>
    <t>Engage</t>
  </si>
  <si>
    <t>Q3</t>
  </si>
  <si>
    <t>Training &amp; capacity (linked to project)</t>
  </si>
  <si>
    <t>Q4</t>
  </si>
  <si>
    <t>Shared services / vendors (design, dev, legal)</t>
  </si>
  <si>
    <t>Connectivity Plans</t>
  </si>
  <si>
    <t>Insuarnce of Assets</t>
  </si>
  <si>
    <t xml:space="preserve">Project Management </t>
  </si>
  <si>
    <t>Contingency (Back Up for Repairs)</t>
  </si>
  <si>
    <t>Tip: Extend lists here if needed.</t>
  </si>
  <si>
    <t>DNTF Budget Summary</t>
  </si>
  <si>
    <t>Tier selected:</t>
  </si>
  <si>
    <t>Cap (R):</t>
  </si>
  <si>
    <t>Over-cap status:</t>
  </si>
  <si>
    <t>Totals by Category</t>
  </si>
  <si>
    <t>DNTF (R)</t>
  </si>
  <si>
    <t>Co-fund (R)</t>
  </si>
  <si>
    <t>Total (R)</t>
  </si>
  <si>
    <t>Other - Equipment &amp; Connectivity (phones, software, hosting)</t>
  </si>
  <si>
    <t>Project Management + Editorial Senior Team Management</t>
  </si>
  <si>
    <t>TOTAL</t>
  </si>
  <si>
    <t>Totals by Funding Source</t>
  </si>
  <si>
    <t>DNTF total (R)</t>
  </si>
  <si>
    <t>Co-funding total (R)</t>
  </si>
  <si>
    <t>Overall total (R)</t>
  </si>
  <si>
    <t>Thank you from my team here in the Karoo</t>
  </si>
  <si>
    <t>Line item</t>
  </si>
  <si>
    <t>Description</t>
  </si>
  <si>
    <t>Unit</t>
  </si>
  <si>
    <t>Qty</t>
  </si>
  <si>
    <t>Unit cost (R)</t>
  </si>
  <si>
    <t>Activity/Deliverable ref</t>
  </si>
  <si>
    <t>Check</t>
  </si>
  <si>
    <t>Website Development – MeD8 Media (Design, CMS setup, multilingual support, mobile responsive)</t>
  </si>
  <si>
    <t>WordPress site; custom theme; Paid Theme - Plugins for AI - SEO - Site Speed</t>
  </si>
  <si>
    <t>WordPress site; custom theme; Paid Theme - Plugins for AI - SEO - Site Speed – Fully developed WordPress site with custom theme and essential plugins.</t>
  </si>
  <si>
    <t>Web Hosting (MeD8 Media) + Domain + SSL</t>
  </si>
  <si>
    <t>12 months hosting; backup; SSL; maintenance; security; uptime SLA</t>
  </si>
  <si>
    <t>12 months hosting; backup; SSL; maintenance; security; uptime SLA – Reliable hosting package with full security and support for one year.</t>
  </si>
  <si>
    <t>Google Analytics setup &amp; Dashboard</t>
  </si>
  <si>
    <t>Setup, integration, training on reading analytics; possibly premium GA if required</t>
  </si>
  <si>
    <t>Setup, integration, training on reading analytics; possibly premium GA if required – Analytics setup with staff training for data use.</t>
  </si>
  <si>
    <t>WordPress Theme &amp; Plugins (premium)</t>
  </si>
  <si>
    <t>One premium theme; essential plugins: SEO, forms, caching, security; plugin licenses for 12 months</t>
  </si>
  <si>
    <t>One premium theme; essential plugins: SEO, forms, caching, security; plugin licenses for 12 months – Licensed theme and plugins for one year.</t>
  </si>
  <si>
    <t>Canva subscription</t>
  </si>
  <si>
    <t>Canva Pro subscription (12 months) – for design of graphics, social media, print</t>
  </si>
  <si>
    <t>Canva Pro subscription (12 months) – for design of graphics, social media, print – Access to Canva Pro for design and content creation.</t>
  </si>
  <si>
    <t>Chromebooks ×3 (for reporter/editorial field work)</t>
  </si>
  <si>
    <t>Laptop ×3 (8GB RAM, 256GB SSD, Intel i5 or equivalent, durable build, 15-inch screen, long battery life)</t>
  </si>
  <si>
    <t>Laptop ×3 (8GB RAM, 256GB SSD, Intel i5 or equivalent, durable build, 15-inch screen, long battery life) – Three durable laptops for editorial and field work.</t>
  </si>
  <si>
    <t>Cellphones ×3 (for photo &amp; mobile uploads)</t>
  </si>
  <si>
    <t>Smartphones ×3 (12+ MP camera, 128GB storage, dual SIM, 4G/5G, sturdy with good battery)</t>
  </si>
  <si>
    <t>Smartphones ×3 (12+ MP camera, 128GB storage, dual SIM, 4G/5G, sturdy with good battery) – Three smartphones for reporting and multimedia use.</t>
  </si>
  <si>
    <t>Digital Journalism Training &amp; Mentorship</t>
  </si>
  <si>
    <t>Training workshops for staff; mentoring; hands-on; 2–3 days + follow-up</t>
  </si>
  <si>
    <t>Training workshops for staff; mentoring; hands-on; 2–3 days + follow-up – Practical training and mentoring sessions for staff.</t>
  </si>
  <si>
    <t>Designer Laptop - High Spec</t>
  </si>
  <si>
    <t>HP Latitute</t>
  </si>
  <si>
    <t>HP Latitute – Laptop device for staff use.</t>
  </si>
  <si>
    <t>Content Production &amp; Media Assets</t>
  </si>
  <si>
    <t>Content production: photo/video editing; multilingual writing; translation; graphic design; stock media licenses</t>
  </si>
  <si>
    <t>Content production: photo/video editing; multilingual writing; translation; graphic design; stock media licenses – Tools and skills for multimedia and multilingual content creation.</t>
  </si>
  <si>
    <t>Audience Development &amp; Social Media Campaigns</t>
  </si>
  <si>
    <t>Paid social ads; audience growth; promotions; local outreach</t>
  </si>
  <si>
    <t>Paid social ads; audience growth; promotions; local outreach – Social media advertising and community engagement campaigns.</t>
  </si>
  <si>
    <t>Analytics Monitoring &amp; SEO Maintenance</t>
  </si>
  <si>
    <t>Regular SEO checks; Google Analytics interpretation; site performance; plugin updates</t>
  </si>
  <si>
    <t>Regular SEO checks; Google Analytics interpretation; site performance; plugin updates – Ongoing SEO and site performance monitoring.</t>
  </si>
  <si>
    <t>Senior Editorial Staff Management Fee</t>
  </si>
  <si>
    <t>Senior Editorial oversight – editorial schedule and article quality</t>
  </si>
  <si>
    <t>Senior Editorial oversight – editorial schedule and article quality – Oversight for editorial planning and quality control.</t>
  </si>
  <si>
    <t>Contingency / Miscellaneous / Outreach</t>
  </si>
  <si>
    <t>Contingency / unexpected costs; local outreach/events; printing contracts; transport for DNT Fund training</t>
  </si>
  <si>
    <t>Contingency / unexpected costs; local outreach/events; printing contracts; transport for DNT Fund training – Budget for unexpected and project-related costs.</t>
  </si>
  <si>
    <t>Vodacom Router for Office</t>
  </si>
  <si>
    <t>Vodacom 12-month Contract @ R500 per month</t>
  </si>
  <si>
    <t>Vodacom 12-month Contract @ R500 per month – Mobile contract for communication.</t>
  </si>
  <si>
    <t>Journalist Routers + Data Plan</t>
  </si>
  <si>
    <t>Vodacom Router + Data Plan for 4 staff members @ R500 per month (12 months)</t>
  </si>
  <si>
    <t>Vodacom Router + Data Plan for 4 staff members @ R500 per month (12 months) – Internet connectivity for staff members.</t>
  </si>
  <si>
    <t>Graphic Designer (Inhouse)</t>
  </si>
  <si>
    <t>Advert design / marketing promotions @ R5500 per month</t>
  </si>
  <si>
    <t>Advert design / marketing promotions @ R5500 per month – Monthly advertising and promotional material design.</t>
  </si>
  <si>
    <t>Journalists Contribution to the project</t>
  </si>
  <si>
    <t>Staff Compensation for extra work @ R4000 per month</t>
  </si>
  <si>
    <t>Staff Compensation for extra work @ R4000 per month – Extra pay for additional staff duties.</t>
  </si>
  <si>
    <t>External Training budget</t>
  </si>
  <si>
    <t>Monthly budget allowance @ R1000 (team needs)</t>
  </si>
  <si>
    <t>Monthly budget allowance @ R1000 (team needs) – General monthly allowance for team expenses.</t>
  </si>
  <si>
    <t>Project Leader Management</t>
  </si>
  <si>
    <t xml:space="preserve">Overall project management fee </t>
  </si>
  <si>
    <t>Overall project management fee – Fee for managing the project delivery.</t>
  </si>
  <si>
    <t>Development of Sales Kit</t>
  </si>
  <si>
    <t>Once-off: Digital rate card and media pack</t>
  </si>
  <si>
    <t>Once-off: Digital rate card and media pack – Creation of professional rate card and media pack.</t>
  </si>
  <si>
    <t>Community Media Support Services</t>
  </si>
  <si>
    <t>Community Media Support Services (vendor selected)</t>
  </si>
  <si>
    <t>Community Media Support Services (vendor selected) – Vendor-provided support services for community media.</t>
  </si>
  <si>
    <t>Press Council 2026</t>
  </si>
  <si>
    <t>Press Council membership renewal outside AIP</t>
  </si>
  <si>
    <t>Press Council membership renewal outside AIP – Renewal of press council membership.</t>
  </si>
  <si>
    <t>Sanef Membership</t>
  </si>
  <si>
    <t>Once-off membership fee @ R700</t>
  </si>
  <si>
    <t>Once-off membership fee @ R700 – Membership payment for compliance.</t>
  </si>
  <si>
    <t>Social Media Page Management - (Page refresh / Planning / Tools)</t>
  </si>
  <si>
    <t>Facebook, X, LinkedIn + Hootsuite (management tools)</t>
  </si>
  <si>
    <t>Facebook, X, LinkedIn + Hootsuite (management tools) – Social media management with scheduling tools.</t>
  </si>
  <si>
    <t>Auditing Fees for 2026</t>
  </si>
  <si>
    <t>External auditor</t>
  </si>
  <si>
    <t>External auditor – Independent financial audit service.</t>
  </si>
  <si>
    <t>Equipment Insurance - Outsurance</t>
  </si>
  <si>
    <t>Outsurance (equipment insurance) @ R1450</t>
  </si>
  <si>
    <t>Outsurance (equipment insurance) @ R1450 – Insurance cover for equipment.</t>
  </si>
  <si>
    <t>Company Website - Static for Marketing and Sales</t>
  </si>
  <si>
    <t>Business website (static, 5 pages – About Us, Services, Home, Contact)</t>
  </si>
  <si>
    <t>Business website (static, 5 pages – About Us, Services, Home, Contact) – Simple static business website.</t>
  </si>
  <si>
    <t>12 months hosting; backup; SSL; maintenance; security; uptime SLA – Hosting, security, and backups for one year.</t>
  </si>
  <si>
    <t>Microsoft Office</t>
  </si>
  <si>
    <t>Computer software licences (5 seats) @ R1800</t>
  </si>
  <si>
    <t>Computer software licences (5 seats) @ R1800 – Licensed software for 5 users.</t>
  </si>
  <si>
    <t xml:space="preserve">Podcast Set Up </t>
  </si>
  <si>
    <t>Rode Set (Mixer + 4 Mics) + Headphones x2 } Rode RØDECaster Pro II Podcast Bundle - Premium 4-Person Podcasting</t>
  </si>
  <si>
    <t>Rode Set (Mixer + 4 Mics) + Headphones x2 } Rode RØDECaster Pro II Podcast Bundle - Premium 4-Person Podcasting – Professional podcasting equipment bundle.</t>
  </si>
  <si>
    <t xml:space="preserve">Podcast Camera </t>
  </si>
  <si>
    <t>3 Cameras ( ABC Shots) - Front, Side 1 + Side 2 ( Sony Alpha ZV-E10 Mirrorless Camera with 16-50mm Lens)</t>
  </si>
  <si>
    <t>3 Cameras ( ABC Shots) - Front, Side 1 + Side 2 ( Sony Alpha ZV-E10 Mirrorless Camera with 16-50mm Lens) – Three cameras for video production.</t>
  </si>
  <si>
    <t xml:space="preserve">Monthly Contingency </t>
  </si>
  <si>
    <t xml:space="preserve">Plan for Repairs </t>
  </si>
  <si>
    <t>Plan for Repairs – Budget for equipment repair and maintenance.</t>
  </si>
  <si>
    <t>How to use this budget template</t>
  </si>
  <si>
    <t>1) Start on the Summary sheet: choose your Tier (Build/Grow/Engage). The Cap updates automatically.</t>
  </si>
  <si>
    <t>2) Go to Budget_Detail: enter one row per line item. The Total and Check columns calculate automatically.</t>
  </si>
  <si>
    <t>3) Use the Category and Quarter dropdowns. Edit the lists in the Data sheet if needed.</t>
  </si>
  <si>
    <t>4) Keep DNTF + Co-fund equal to the Total per line item (the Check column must show OK).</t>
  </si>
  <si>
    <t>5) Watch Over-cap status on Summary. DNTF totals must be ≤ the selected Tier cap for the year.</t>
  </si>
  <si>
    <t>6) Link each line item to an activity/deliverable from your Project Plan for traceability.</t>
  </si>
  <si>
    <t>7) Export a PDF of Summary + Budget_Detail if you need a snapshot; upload the .xlsx to the portal.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</si>
</sst>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&quot;\ #,##0"/>
    <numFmt numFmtId="165" formatCode="&quot;R&quot;\ #,##0.00"/>
  </numFmts>
  <fonts count="5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3.0"/>
      <color theme="1"/>
      <name val="Calibri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  <fill>
      <patternFill patternType="solid">
        <fgColor rgb="FFEA9999"/>
        <bgColor rgb="FFEA999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1" numFmtId="0" xfId="0" applyFill="1" applyFont="1"/>
    <xf borderId="0" fillId="2" fontId="1" numFmtId="0" xfId="0" applyAlignment="1" applyFont="1">
      <alignment readingOrder="0"/>
    </xf>
    <xf borderId="0" fillId="0" fontId="2" numFmtId="0" xfId="0" applyFont="1"/>
    <xf borderId="0" fillId="0" fontId="1" numFmtId="0" xfId="0" applyAlignment="1" applyFont="1">
      <alignment readingOrder="0"/>
    </xf>
    <xf borderId="0" fillId="0" fontId="3" numFmtId="164" xfId="0" applyFont="1" applyNumberFormat="1"/>
    <xf borderId="1" fillId="3" fontId="2" numFmtId="0" xfId="0" applyBorder="1" applyFill="1" applyFont="1"/>
    <xf borderId="0" fillId="0" fontId="3" numFmtId="165" xfId="0" applyAlignment="1" applyFont="1" applyNumberFormat="1">
      <alignment readingOrder="0"/>
    </xf>
    <xf borderId="0" fillId="0" fontId="3" numFmtId="165" xfId="0" applyFont="1" applyNumberFormat="1"/>
    <xf borderId="0" fillId="4" fontId="1" numFmtId="0" xfId="0" applyFill="1" applyFont="1"/>
    <xf borderId="0" fillId="4" fontId="1" numFmtId="0" xfId="0" applyAlignment="1" applyFont="1">
      <alignment readingOrder="0"/>
    </xf>
    <xf borderId="0" fillId="4" fontId="3" numFmtId="165" xfId="0" applyAlignment="1" applyFont="1" applyNumberFormat="1">
      <alignment readingOrder="0"/>
    </xf>
    <xf borderId="0" fillId="4" fontId="3" numFmtId="165" xfId="0" applyFont="1" applyNumberFormat="1"/>
    <xf borderId="0" fillId="0" fontId="4" numFmtId="0" xfId="0" applyAlignment="1" applyFont="1">
      <alignment readingOrder="0"/>
    </xf>
    <xf borderId="0" fillId="0" fontId="1" numFmtId="0" xfId="0" applyFont="1"/>
    <xf borderId="0" fillId="5" fontId="1" numFmtId="0" xfId="0" applyFill="1" applyFont="1"/>
    <xf borderId="0" fillId="0" fontId="3" numFmtId="165" xfId="0" applyFont="1" applyNumberFormat="1"/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165" xfId="0" applyAlignment="1" applyFont="1" applyNumberFormat="1">
      <alignment readingOrder="0" vertical="bottom"/>
    </xf>
    <xf borderId="0" fillId="0" fontId="3" numFmtId="165" xfId="0" applyAlignment="1" applyFont="1" applyNumberFormat="1">
      <alignment readingOrder="0"/>
    </xf>
    <xf borderId="0" fillId="0" fontId="0" numFmtId="165" xfId="0" applyAlignment="1" applyFont="1" applyNumberFormat="1">
      <alignment readingOrder="0"/>
    </xf>
    <xf borderId="0" fillId="6" fontId="1" numFmtId="0" xfId="0" applyAlignment="1" applyFill="1" applyFont="1">
      <alignment readingOrder="0"/>
    </xf>
    <xf borderId="0" fillId="6" fontId="0" numFmtId="165" xfId="0" applyAlignment="1" applyFont="1" applyNumberFormat="1">
      <alignment readingOrder="0"/>
    </xf>
    <xf borderId="0" fillId="7" fontId="1" numFmtId="0" xfId="0" applyAlignment="1" applyFill="1" applyFont="1">
      <alignment readingOrder="0"/>
    </xf>
    <xf borderId="0" fillId="7" fontId="0" numFmtId="165" xfId="0" applyAlignment="1" applyFont="1" applyNumberFormat="1">
      <alignment readingOrder="0"/>
    </xf>
    <xf borderId="0" fillId="8" fontId="1" numFmtId="0" xfId="0" applyFill="1" applyFont="1"/>
  </cellXfs>
  <cellStyles count="1">
    <cellStyle xfId="0" name="Normal" builtinId="0"/>
  </cellStyles>
  <dxfs count="8">
    <dxf>
      <font>
        <b/>
        <color rgb="FF9C0006"/>
      </font>
      <fill>
        <patternFill patternType="solid">
          <fgColor rgb="FFFFC7CE"/>
          <bgColor rgb="FFFFC7CE"/>
        </patternFill>
      </fill>
      <border/>
    </dxf>
    <dxf>
      <font>
        <b/>
        <color rgb="FF006100"/>
      </font>
      <fill>
        <patternFill patternType="solid">
          <fgColor rgb="FFC6EFCE"/>
          <bgColor rgb="FFC6EFCE"/>
        </patternFill>
      </fill>
      <border/>
    </dxf>
    <dxf>
      <font>
        <b/>
        <color rgb="FF9C0006"/>
      </font>
      <fill>
        <patternFill patternType="none"/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4" pivot="0" name="Budget_Detail-style">
      <tableStyleElement dxfId="4" type="headerRow"/>
      <tableStyleElement dxfId="5" type="firstRowStripe"/>
      <tableStyleElement dxfId="6" type="secondRowStripe"/>
      <tableStyleElement dxfId="7" type="totalRow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totalsRowCount="1" headerRowCount="0" ref="A1:M152" displayName="Table_1" name="Table_1" id="1">
  <tableColumns count="13">
    <tableColumn name="Column1" id="1"/>
    <tableColumn name="Column2" id="2"/>
    <tableColumn name="Column3" id="3"/>
    <tableColumn name="Column4" id="4"/>
    <tableColumn name="Column5" id="5"/>
    <tableColumn name="Column6" id="6"/>
    <tableColumn totalsRowFunction="custom" name="Column7" id="7"/>
    <tableColumn totalsRowFunction="custom" name="Column8" id="8"/>
    <tableColumn totalsRowFunction="custom" name="Column9" id="9"/>
    <tableColumn name="Column10" id="10"/>
    <tableColumn name="Column11" id="11"/>
    <tableColumn name="Column12" id="12"/>
    <tableColumn name="Column13" id="13"/>
  </tableColumns>
  <tableStyleInfo name="Budget_Detail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0.71"/>
    <col customWidth="1" min="2" max="3" width="8.71"/>
    <col customWidth="1" min="4" max="4" width="12.71"/>
    <col customWidth="1" min="5" max="5" width="14.71"/>
    <col customWidth="1" min="6" max="6" width="8.71"/>
    <col customWidth="1" min="7" max="7" width="10.71"/>
    <col customWidth="1" min="8" max="26" width="8.71"/>
  </cols>
  <sheetData>
    <row r="1" ht="14.25" customHeight="1">
      <c r="A1" s="1" t="s">
        <v>0</v>
      </c>
      <c r="D1" s="1" t="s">
        <v>1</v>
      </c>
      <c r="E1" s="1" t="s">
        <v>2</v>
      </c>
      <c r="G1" s="1" t="s">
        <v>3</v>
      </c>
    </row>
    <row r="2" ht="14.25" customHeight="1">
      <c r="A2" s="2" t="s">
        <v>4</v>
      </c>
      <c r="D2" s="1" t="s">
        <v>5</v>
      </c>
      <c r="E2" s="1">
        <v>380000.0</v>
      </c>
      <c r="G2" s="1" t="s">
        <v>6</v>
      </c>
    </row>
    <row r="3" ht="14.25" customHeight="1">
      <c r="A3" s="2" t="s">
        <v>7</v>
      </c>
      <c r="D3" s="1" t="s">
        <v>8</v>
      </c>
      <c r="E3" s="1">
        <v>950000.0</v>
      </c>
      <c r="G3" s="1" t="s">
        <v>9</v>
      </c>
    </row>
    <row r="4" ht="14.25" customHeight="1">
      <c r="A4" s="2" t="s">
        <v>10</v>
      </c>
      <c r="D4" s="1" t="s">
        <v>11</v>
      </c>
      <c r="E4" s="1">
        <v>1900000.0</v>
      </c>
      <c r="G4" s="1" t="s">
        <v>12</v>
      </c>
    </row>
    <row r="5" ht="14.25" customHeight="1">
      <c r="A5" s="2" t="s">
        <v>13</v>
      </c>
      <c r="G5" s="1" t="s">
        <v>14</v>
      </c>
    </row>
    <row r="6" ht="14.25" customHeight="1">
      <c r="A6" s="2" t="s">
        <v>15</v>
      </c>
    </row>
    <row r="7" ht="14.25" customHeight="1">
      <c r="A7" s="3" t="s">
        <v>16</v>
      </c>
    </row>
    <row r="8" ht="14.25" customHeight="1">
      <c r="A8" s="3" t="s">
        <v>17</v>
      </c>
    </row>
    <row r="9" ht="14.25" customHeight="1">
      <c r="A9" s="3" t="s">
        <v>18</v>
      </c>
    </row>
    <row r="10" ht="14.25" customHeight="1">
      <c r="A10" s="3" t="s">
        <v>19</v>
      </c>
    </row>
    <row r="11" ht="14.25" customHeight="1">
      <c r="A11" s="4" t="s">
        <v>20</v>
      </c>
    </row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4.29"/>
    <col customWidth="1" min="2" max="5" width="16.71"/>
    <col customWidth="1" min="6" max="6" width="8.71"/>
    <col customWidth="1" min="7" max="8" width="18.71"/>
    <col customWidth="1" min="9" max="26" width="8.71"/>
  </cols>
  <sheetData>
    <row r="1" ht="14.25" customHeight="1">
      <c r="A1" s="4" t="s">
        <v>21</v>
      </c>
    </row>
    <row r="2" ht="14.25" customHeight="1"/>
    <row r="3" ht="14.25" customHeight="1">
      <c r="A3" s="1" t="s">
        <v>22</v>
      </c>
      <c r="B3" s="5" t="s">
        <v>11</v>
      </c>
      <c r="D3" s="1" t="s">
        <v>23</v>
      </c>
      <c r="E3" s="6">
        <f>IFERROR(VLOOKUP(B3,Data!$D$2:$E$4,2,FALSE),0)</f>
        <v>1900000</v>
      </c>
      <c r="G3" s="1" t="s">
        <v>24</v>
      </c>
      <c r="H3" s="1" t="str">
        <f>IF(B17&gt;E3,"⚠ Over cap","OK")</f>
        <v>OK</v>
      </c>
    </row>
    <row r="4" ht="14.25" customHeight="1"/>
    <row r="5" ht="14.25" customHeight="1">
      <c r="A5" s="1" t="s">
        <v>25</v>
      </c>
    </row>
    <row r="6" ht="14.25" customHeight="1">
      <c r="A6" s="7" t="s">
        <v>0</v>
      </c>
      <c r="B6" s="7" t="s">
        <v>26</v>
      </c>
      <c r="C6" s="7" t="s">
        <v>27</v>
      </c>
      <c r="D6" s="7" t="s">
        <v>28</v>
      </c>
    </row>
    <row r="7" ht="14.25" customHeight="1">
      <c r="A7" s="1" t="s">
        <v>4</v>
      </c>
      <c r="B7" s="8">
        <v>489000.0</v>
      </c>
      <c r="C7" s="9">
        <f>SUMIF(Budget_Detail!$A$2:$A$152,"Digital infrastructure / tech (CMS, hosting, devices)",Budget_Detail!$I$2:$I$152)</f>
        <v>0</v>
      </c>
      <c r="D7" s="8">
        <v>489000.0</v>
      </c>
    </row>
    <row r="8" ht="14.25" customHeight="1">
      <c r="A8" s="1" t="s">
        <v>7</v>
      </c>
      <c r="B8" s="8">
        <v>80000.0</v>
      </c>
      <c r="C8" s="9">
        <f>SUMIF(Budget_Detail!$A$2:$A$152,"Audience &amp; product development (SEO, newsletters, podcasts)",Budget_Detail!$I$2:$I$152)</f>
        <v>0</v>
      </c>
      <c r="D8" s="8">
        <v>80000.0</v>
      </c>
    </row>
    <row r="9" ht="14.25" customHeight="1">
      <c r="A9" s="1" t="s">
        <v>10</v>
      </c>
      <c r="B9" s="8">
        <v>110000.0</v>
      </c>
      <c r="C9" s="9">
        <f>SUMIF(Budget_Detail!$A$2:$A$152,"Revenue diversification (CRM, membership, events pilots)",Budget_Detail!$I$2:$I$152)</f>
        <v>0</v>
      </c>
      <c r="D9" s="8">
        <v>110000.0</v>
      </c>
    </row>
    <row r="10" ht="14.25" customHeight="1">
      <c r="A10" s="10" t="s">
        <v>13</v>
      </c>
      <c r="B10" s="8">
        <v>81000.0</v>
      </c>
      <c r="C10" s="9">
        <f>SUMIF(Budget_Detail!$A$2:$A$152,"Training &amp; capacity (linked to project)",Budget_Detail!$I$2:$I$152)</f>
        <v>0</v>
      </c>
      <c r="D10" s="8">
        <v>81000.0</v>
      </c>
    </row>
    <row r="11" ht="14.25" customHeight="1">
      <c r="A11" s="1" t="s">
        <v>15</v>
      </c>
      <c r="B11" s="8">
        <v>36000.0</v>
      </c>
      <c r="C11" s="9">
        <f>SUMIF(Budget_Detail!$A$2:$A$152,"Shared services / vendors (design, dev, legal)",Budget_Detail!$I$2:$I$152)</f>
        <v>0</v>
      </c>
      <c r="D11" s="8">
        <v>36000.0</v>
      </c>
    </row>
    <row r="12" ht="14.25" customHeight="1">
      <c r="A12" s="11" t="s">
        <v>29</v>
      </c>
      <c r="B12" s="12">
        <v>100000.0</v>
      </c>
      <c r="C12" s="13">
        <f>SUMIF(Budget_Detail!$A$2:$A$152,"Other (specify)",Budget_Detail!$I$2:$I$152)</f>
        <v>0</v>
      </c>
      <c r="D12" s="12">
        <v>100000.0</v>
      </c>
    </row>
    <row r="13" ht="14.25" customHeight="1">
      <c r="A13" s="11" t="s">
        <v>30</v>
      </c>
      <c r="B13" s="12">
        <v>48500.0</v>
      </c>
      <c r="C13" s="12">
        <v>0.0</v>
      </c>
      <c r="D13" s="12">
        <v>48500.0</v>
      </c>
    </row>
    <row r="14" ht="14.25" customHeight="1">
      <c r="A14" s="7" t="s">
        <v>31</v>
      </c>
      <c r="B14" s="9">
        <f t="shared" ref="B14:D14" si="1">SUM(B7:B13)</f>
        <v>944500</v>
      </c>
      <c r="C14" s="9">
        <f t="shared" si="1"/>
        <v>0</v>
      </c>
      <c r="D14" s="9">
        <f t="shared" si="1"/>
        <v>944500</v>
      </c>
    </row>
    <row r="15" ht="14.25" customHeight="1"/>
    <row r="16" ht="14.25" customHeight="1">
      <c r="A16" s="4" t="s">
        <v>32</v>
      </c>
    </row>
    <row r="17" ht="14.25" customHeight="1">
      <c r="A17" s="1" t="s">
        <v>33</v>
      </c>
      <c r="B17" s="9">
        <f>SUM(B7:B13)</f>
        <v>944500</v>
      </c>
    </row>
    <row r="18" ht="14.25" customHeight="1">
      <c r="A18" s="1" t="s">
        <v>34</v>
      </c>
      <c r="B18" s="9">
        <f>SUM(C7:C12)</f>
        <v>0</v>
      </c>
    </row>
    <row r="19" ht="14.25" customHeight="1">
      <c r="A19" s="1" t="s">
        <v>35</v>
      </c>
      <c r="B19" s="9">
        <f>SUM(D7:D13)</f>
        <v>944500</v>
      </c>
    </row>
    <row r="20" ht="14.25" customHeight="1"/>
    <row r="21" ht="14.25" customHeight="1">
      <c r="A21" s="14" t="s">
        <v>36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1">
    <mergeCell ref="A21:B26"/>
  </mergeCells>
  <conditionalFormatting sqref="H3">
    <cfRule type="containsText" dxfId="0" priority="1" operator="containsText" text="Over cap">
      <formula>NOT(ISERROR(SEARCH(("Over cap"),(H3))))</formula>
    </cfRule>
  </conditionalFormatting>
  <conditionalFormatting sqref="H3">
    <cfRule type="containsText" dxfId="1" priority="2" operator="containsText" text="OK">
      <formula>NOT(ISERROR(SEARCH(("OK"),(H3))))</formula>
    </cfRule>
  </conditionalFormatting>
  <dataValidations>
    <dataValidation type="list" allowBlank="1" showErrorMessage="1" sqref="B3">
      <formula1>Data!$D$2:$D$4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8.71"/>
    <col customWidth="1" min="2" max="2" width="59.29"/>
    <col customWidth="1" min="3" max="3" width="86.14"/>
    <col customWidth="1" min="4" max="4" width="10.71"/>
    <col customWidth="1" min="5" max="5" width="8.71"/>
    <col customWidth="1" min="6" max="9" width="14.71"/>
    <col customWidth="1" min="10" max="10" width="9.71"/>
    <col customWidth="1" min="11" max="11" width="151.86"/>
    <col customWidth="1" min="12" max="12" width="10.71"/>
    <col customWidth="1" min="13" max="26" width="8.71"/>
  </cols>
  <sheetData>
    <row r="1" ht="14.25" customHeight="1">
      <c r="A1" s="15" t="s">
        <v>0</v>
      </c>
      <c r="B1" s="16" t="s">
        <v>37</v>
      </c>
      <c r="C1" s="15" t="s">
        <v>38</v>
      </c>
      <c r="D1" s="16" t="s">
        <v>39</v>
      </c>
      <c r="E1" s="16" t="s">
        <v>40</v>
      </c>
      <c r="F1" s="17" t="s">
        <v>41</v>
      </c>
      <c r="G1" s="17" t="s">
        <v>28</v>
      </c>
      <c r="H1" s="17" t="s">
        <v>26</v>
      </c>
      <c r="I1" s="17" t="s">
        <v>27</v>
      </c>
      <c r="J1" s="15" t="s">
        <v>3</v>
      </c>
      <c r="K1" s="15" t="s">
        <v>42</v>
      </c>
      <c r="L1" s="15" t="s">
        <v>43</v>
      </c>
      <c r="M1" s="15"/>
    </row>
    <row r="2" ht="14.25" customHeight="1">
      <c r="A2" s="18" t="s">
        <v>4</v>
      </c>
      <c r="B2" s="18" t="s">
        <v>44</v>
      </c>
      <c r="C2" s="18" t="s">
        <v>45</v>
      </c>
      <c r="D2" s="19">
        <v>1.0</v>
      </c>
      <c r="E2" s="19">
        <v>1.0</v>
      </c>
      <c r="F2" s="20">
        <v>95000.0</v>
      </c>
      <c r="G2" s="17">
        <f>Budget_Detail!$E2*Budget_Detail!$F2</f>
        <v>95000</v>
      </c>
      <c r="H2" s="17">
        <f>Budget_Detail!$E2*Budget_Detail!$F2</f>
        <v>95000</v>
      </c>
      <c r="I2" s="21">
        <v>0.0</v>
      </c>
      <c r="J2" s="18" t="s">
        <v>6</v>
      </c>
      <c r="K2" s="5" t="s">
        <v>46</v>
      </c>
      <c r="L2" s="15" t="str">
        <f>IF(Budget_Detail!$H2+Budget_Detail!$I2=Budget_Detail!$G2,"OK","Adjust")</f>
        <v>OK</v>
      </c>
      <c r="M2" s="15"/>
    </row>
    <row r="3" ht="14.25" customHeight="1">
      <c r="A3" s="18" t="s">
        <v>4</v>
      </c>
      <c r="B3" s="18" t="s">
        <v>47</v>
      </c>
      <c r="C3" s="18" t="s">
        <v>48</v>
      </c>
      <c r="D3" s="19">
        <v>1.0</v>
      </c>
      <c r="E3" s="18">
        <v>12.0</v>
      </c>
      <c r="F3" s="20">
        <v>2500.0</v>
      </c>
      <c r="G3" s="17">
        <f>Budget_Detail!$E3*Budget_Detail!$F3</f>
        <v>30000</v>
      </c>
      <c r="H3" s="17">
        <f>Budget_Detail!$E3*Budget_Detail!$F3</f>
        <v>30000</v>
      </c>
      <c r="I3" s="21">
        <v>0.0</v>
      </c>
      <c r="J3" s="18" t="s">
        <v>6</v>
      </c>
      <c r="K3" s="5" t="s">
        <v>49</v>
      </c>
      <c r="L3" s="15" t="str">
        <f>IF(Budget_Detail!$H3+Budget_Detail!$I3=Budget_Detail!$G3,"OK","Adjust")</f>
        <v>OK</v>
      </c>
      <c r="M3" s="15"/>
    </row>
    <row r="4" ht="14.25" customHeight="1">
      <c r="A4" s="18" t="s">
        <v>4</v>
      </c>
      <c r="B4" s="18" t="s">
        <v>50</v>
      </c>
      <c r="C4" s="18" t="s">
        <v>51</v>
      </c>
      <c r="D4" s="19">
        <v>1.0</v>
      </c>
      <c r="E4" s="19">
        <v>1.0</v>
      </c>
      <c r="F4" s="20">
        <v>50.0</v>
      </c>
      <c r="G4" s="17">
        <f>Budget_Detail!$E4*Budget_Detail!$F4</f>
        <v>50</v>
      </c>
      <c r="H4" s="17">
        <f>Budget_Detail!$E4*Budget_Detail!$F4</f>
        <v>50</v>
      </c>
      <c r="I4" s="21">
        <v>0.0</v>
      </c>
      <c r="J4" s="18" t="s">
        <v>6</v>
      </c>
      <c r="K4" s="5" t="s">
        <v>52</v>
      </c>
      <c r="L4" s="15" t="str">
        <f>IF(Budget_Detail!$H4+Budget_Detail!$I4=Budget_Detail!$G4,"OK","Adjust")</f>
        <v>OK</v>
      </c>
      <c r="M4" s="15"/>
    </row>
    <row r="5" ht="14.25" customHeight="1">
      <c r="A5" s="18" t="s">
        <v>4</v>
      </c>
      <c r="B5" s="18" t="s">
        <v>53</v>
      </c>
      <c r="C5" s="18" t="s">
        <v>54</v>
      </c>
      <c r="D5" s="18">
        <v>1.0</v>
      </c>
      <c r="E5" s="18">
        <v>1.0</v>
      </c>
      <c r="F5" s="20">
        <v>6500.0</v>
      </c>
      <c r="G5" s="17">
        <f>Budget_Detail!$E5*Budget_Detail!$F5</f>
        <v>6500</v>
      </c>
      <c r="H5" s="17">
        <f>Budget_Detail!$E5*Budget_Detail!$F5</f>
        <v>6500</v>
      </c>
      <c r="I5" s="21">
        <v>0.0</v>
      </c>
      <c r="J5" s="18" t="s">
        <v>6</v>
      </c>
      <c r="K5" s="5" t="s">
        <v>55</v>
      </c>
      <c r="L5" s="15" t="str">
        <f>IF(Budget_Detail!$H5+Budget_Detail!$I5=Budget_Detail!$G5,"OK","Adjust")</f>
        <v>OK</v>
      </c>
      <c r="M5" s="15"/>
    </row>
    <row r="6" ht="14.25" customHeight="1">
      <c r="A6" s="18" t="s">
        <v>4</v>
      </c>
      <c r="B6" s="18" t="s">
        <v>56</v>
      </c>
      <c r="C6" s="18" t="s">
        <v>57</v>
      </c>
      <c r="D6" s="19">
        <v>1.0</v>
      </c>
      <c r="E6" s="19">
        <v>1.0</v>
      </c>
      <c r="F6" s="20">
        <v>25000.0</v>
      </c>
      <c r="G6" s="17">
        <f>Budget_Detail!$E6*Budget_Detail!$F6</f>
        <v>25000</v>
      </c>
      <c r="H6" s="17">
        <f>Budget_Detail!$E6*Budget_Detail!$F6</f>
        <v>25000</v>
      </c>
      <c r="I6" s="21">
        <v>0.0</v>
      </c>
      <c r="J6" s="18" t="s">
        <v>6</v>
      </c>
      <c r="K6" s="5" t="s">
        <v>58</v>
      </c>
      <c r="L6" s="15" t="str">
        <f>IF(Budget_Detail!$H6+Budget_Detail!$I6=Budget_Detail!$G6,"OK","Adjust")</f>
        <v>OK</v>
      </c>
      <c r="M6" s="15"/>
    </row>
    <row r="7" ht="14.25" customHeight="1">
      <c r="A7" s="18" t="s">
        <v>4</v>
      </c>
      <c r="B7" s="18" t="s">
        <v>59</v>
      </c>
      <c r="C7" s="18" t="s">
        <v>60</v>
      </c>
      <c r="D7" s="18">
        <v>5.0</v>
      </c>
      <c r="E7" s="18">
        <v>5.0</v>
      </c>
      <c r="F7" s="20">
        <v>6400.0</v>
      </c>
      <c r="G7" s="17">
        <f>Budget_Detail!$E7*Budget_Detail!$F7</f>
        <v>32000</v>
      </c>
      <c r="H7" s="17">
        <f>Budget_Detail!$E7*Budget_Detail!$F7</f>
        <v>32000</v>
      </c>
      <c r="I7" s="21">
        <v>0.0</v>
      </c>
      <c r="J7" s="18" t="s">
        <v>6</v>
      </c>
      <c r="K7" s="5" t="s">
        <v>61</v>
      </c>
      <c r="L7" s="15" t="str">
        <f>IF(Budget_Detail!$H7+Budget_Detail!$I7=Budget_Detail!$G7,"OK","Adjust")</f>
        <v>OK</v>
      </c>
      <c r="M7" s="15"/>
    </row>
    <row r="8" ht="14.25" customHeight="1">
      <c r="A8" s="18" t="s">
        <v>4</v>
      </c>
      <c r="B8" s="18" t="s">
        <v>62</v>
      </c>
      <c r="C8" s="18" t="s">
        <v>63</v>
      </c>
      <c r="D8" s="18">
        <v>4.0</v>
      </c>
      <c r="E8" s="18">
        <v>4.0</v>
      </c>
      <c r="F8" s="20">
        <v>4500.0</v>
      </c>
      <c r="G8" s="17">
        <f>Budget_Detail!$E8*Budget_Detail!$F8</f>
        <v>18000</v>
      </c>
      <c r="H8" s="17">
        <f>Budget_Detail!$E8*Budget_Detail!$F8</f>
        <v>18000</v>
      </c>
      <c r="I8" s="21">
        <v>0.0</v>
      </c>
      <c r="J8" s="18" t="s">
        <v>6</v>
      </c>
      <c r="K8" s="5" t="s">
        <v>64</v>
      </c>
      <c r="L8" s="15" t="str">
        <f>IF(Budget_Detail!$H8+Budget_Detail!$I8=Budget_Detail!$G8,"OK","Adjust")</f>
        <v>OK</v>
      </c>
      <c r="M8" s="18"/>
    </row>
    <row r="9" ht="14.25" customHeight="1">
      <c r="A9" s="18" t="s">
        <v>4</v>
      </c>
      <c r="B9" s="18" t="s">
        <v>65</v>
      </c>
      <c r="C9" s="18" t="s">
        <v>66</v>
      </c>
      <c r="D9" s="19">
        <v>1.0</v>
      </c>
      <c r="E9" s="19">
        <v>1.0</v>
      </c>
      <c r="F9" s="20">
        <v>25000.0</v>
      </c>
      <c r="G9" s="17">
        <f>Budget_Detail!$E9*Budget_Detail!$F9</f>
        <v>25000</v>
      </c>
      <c r="H9" s="17">
        <f>Budget_Detail!$E9*Budget_Detail!$F9</f>
        <v>25000</v>
      </c>
      <c r="I9" s="21">
        <v>0.0</v>
      </c>
      <c r="J9" s="18" t="s">
        <v>9</v>
      </c>
      <c r="K9" s="5" t="s">
        <v>67</v>
      </c>
      <c r="L9" s="15" t="str">
        <f>IF(Budget_Detail!$H9+Budget_Detail!$I9=Budget_Detail!$G9,"OK","Adjust")</f>
        <v>OK</v>
      </c>
      <c r="M9" s="15"/>
    </row>
    <row r="10" ht="14.25" customHeight="1">
      <c r="A10" s="18" t="s">
        <v>7</v>
      </c>
      <c r="B10" s="18" t="s">
        <v>68</v>
      </c>
      <c r="C10" s="18" t="s">
        <v>69</v>
      </c>
      <c r="D10" s="19">
        <v>1.0</v>
      </c>
      <c r="E10" s="19">
        <v>1.0</v>
      </c>
      <c r="F10" s="20">
        <v>23500.0</v>
      </c>
      <c r="G10" s="17">
        <f>Budget_Detail!$E10*Budget_Detail!$F10</f>
        <v>23500</v>
      </c>
      <c r="H10" s="17">
        <f>Budget_Detail!$E10*Budget_Detail!$F10</f>
        <v>23500</v>
      </c>
      <c r="I10" s="21">
        <v>0.0</v>
      </c>
      <c r="J10" s="18" t="s">
        <v>9</v>
      </c>
      <c r="K10" s="5" t="s">
        <v>70</v>
      </c>
      <c r="L10" s="15" t="str">
        <f>IF(Budget_Detail!$H10+Budget_Detail!$I10=Budget_Detail!$G10,"OK","Adjust")</f>
        <v>OK</v>
      </c>
      <c r="M10" s="15"/>
    </row>
    <row r="11" ht="14.25" customHeight="1">
      <c r="A11" s="18" t="s">
        <v>7</v>
      </c>
      <c r="B11" s="18" t="s">
        <v>71</v>
      </c>
      <c r="C11" s="18" t="s">
        <v>72</v>
      </c>
      <c r="D11" s="19">
        <v>1.0</v>
      </c>
      <c r="E11" s="19">
        <v>1.0</v>
      </c>
      <c r="F11" s="20">
        <v>30000.0</v>
      </c>
      <c r="G11" s="17">
        <f>Budget_Detail!$E11*Budget_Detail!$F11</f>
        <v>30000</v>
      </c>
      <c r="H11" s="17">
        <f>Budget_Detail!$E11*Budget_Detail!$F11</f>
        <v>30000</v>
      </c>
      <c r="I11" s="21">
        <v>0.0</v>
      </c>
      <c r="J11" s="18" t="s">
        <v>6</v>
      </c>
      <c r="K11" s="5" t="s">
        <v>73</v>
      </c>
      <c r="L11" s="15" t="str">
        <f>IF(Budget_Detail!$H11+Budget_Detail!$I11=Budget_Detail!$G11,"OK","Adjust")</f>
        <v>OK</v>
      </c>
      <c r="M11" s="15"/>
    </row>
    <row r="12" ht="14.25" customHeight="1">
      <c r="A12" s="18" t="s">
        <v>7</v>
      </c>
      <c r="B12" s="18" t="s">
        <v>74</v>
      </c>
      <c r="C12" s="18" t="s">
        <v>75</v>
      </c>
      <c r="D12" s="19">
        <v>1.0</v>
      </c>
      <c r="E12" s="19">
        <v>1.0</v>
      </c>
      <c r="F12" s="20">
        <v>25000.0</v>
      </c>
      <c r="G12" s="17">
        <f>Budget_Detail!$E12*Budget_Detail!$F12</f>
        <v>25000</v>
      </c>
      <c r="H12" s="17">
        <f>Budget_Detail!$E12*Budget_Detail!$F12</f>
        <v>25000</v>
      </c>
      <c r="I12" s="21">
        <v>0.0</v>
      </c>
      <c r="J12" s="18" t="s">
        <v>12</v>
      </c>
      <c r="K12" s="5" t="s">
        <v>76</v>
      </c>
      <c r="L12" s="15" t="str">
        <f>IF(Budget_Detail!$H12+Budget_Detail!$I12=Budget_Detail!$G12,"OK","Adjust")</f>
        <v>OK</v>
      </c>
      <c r="M12" s="15"/>
    </row>
    <row r="13" ht="14.25" customHeight="1">
      <c r="A13" s="18" t="s">
        <v>4</v>
      </c>
      <c r="B13" s="18" t="s">
        <v>77</v>
      </c>
      <c r="C13" s="18" t="s">
        <v>78</v>
      </c>
      <c r="D13" s="19">
        <v>1.0</v>
      </c>
      <c r="E13" s="19">
        <v>1.0</v>
      </c>
      <c r="F13" s="20">
        <v>4000.0</v>
      </c>
      <c r="G13" s="17">
        <f>Budget_Detail!$E13*Budget_Detail!$F13</f>
        <v>4000</v>
      </c>
      <c r="H13" s="17">
        <f>Budget_Detail!$E13*Budget_Detail!$F13</f>
        <v>4000</v>
      </c>
      <c r="I13" s="21">
        <v>0.0</v>
      </c>
      <c r="J13" s="18" t="s">
        <v>6</v>
      </c>
      <c r="K13" s="5" t="s">
        <v>79</v>
      </c>
      <c r="L13" s="15" t="str">
        <f>IF(Budget_Detail!$H13+Budget_Detail!$I13=Budget_Detail!$G13,"OK","Adjust")</f>
        <v>OK</v>
      </c>
      <c r="M13" s="15"/>
    </row>
    <row r="14" ht="14.25" customHeight="1">
      <c r="A14" s="18" t="s">
        <v>4</v>
      </c>
      <c r="B14" s="18" t="s">
        <v>80</v>
      </c>
      <c r="C14" s="18" t="s">
        <v>81</v>
      </c>
      <c r="D14" s="19">
        <v>1.0</v>
      </c>
      <c r="E14" s="18">
        <v>12.0</v>
      </c>
      <c r="F14" s="20">
        <v>12500.0</v>
      </c>
      <c r="G14" s="17">
        <f>Budget_Detail!$E14*Budget_Detail!$F14</f>
        <v>150000</v>
      </c>
      <c r="H14" s="17">
        <f>Budget_Detail!$E14*Budget_Detail!$F14</f>
        <v>150000</v>
      </c>
      <c r="I14" s="21">
        <v>0.0</v>
      </c>
      <c r="J14" s="18" t="s">
        <v>6</v>
      </c>
      <c r="K14" s="5" t="s">
        <v>82</v>
      </c>
      <c r="L14" s="15" t="str">
        <f>IF(Budget_Detail!$H14+Budget_Detail!$I14=Budget_Detail!$G14,"OK","Adjust")</f>
        <v>OK</v>
      </c>
      <c r="M14" s="15"/>
    </row>
    <row r="15" ht="14.25" customHeight="1">
      <c r="A15" s="18" t="s">
        <v>4</v>
      </c>
      <c r="B15" s="18" t="s">
        <v>83</v>
      </c>
      <c r="C15" s="18" t="s">
        <v>84</v>
      </c>
      <c r="D15" s="19">
        <v>1.0</v>
      </c>
      <c r="E15" s="19">
        <v>1.0</v>
      </c>
      <c r="F15" s="20">
        <v>5000.0</v>
      </c>
      <c r="G15" s="17">
        <f>Budget_Detail!$E15*Budget_Detail!$F15</f>
        <v>5000</v>
      </c>
      <c r="H15" s="17">
        <f>Budget_Detail!$E15*Budget_Detail!$F15</f>
        <v>5000</v>
      </c>
      <c r="I15" s="21">
        <v>0.0</v>
      </c>
      <c r="J15" s="18" t="s">
        <v>6</v>
      </c>
      <c r="K15" s="5" t="s">
        <v>85</v>
      </c>
      <c r="L15" s="15" t="str">
        <f>IF(Budget_Detail!$H15+Budget_Detail!$I15=Budget_Detail!$G15,"OK","Adjust")</f>
        <v>OK</v>
      </c>
      <c r="M15" s="15"/>
    </row>
    <row r="16" ht="14.25" customHeight="1">
      <c r="A16" s="18" t="s">
        <v>16</v>
      </c>
      <c r="B16" s="18" t="s">
        <v>86</v>
      </c>
      <c r="C16" s="18" t="s">
        <v>87</v>
      </c>
      <c r="D16" s="18">
        <v>1.0</v>
      </c>
      <c r="E16" s="18">
        <v>1.0</v>
      </c>
      <c r="F16" s="22">
        <v>6000.0</v>
      </c>
      <c r="G16" s="17">
        <f>Budget_Detail!$E16*Budget_Detail!$F16</f>
        <v>6000</v>
      </c>
      <c r="H16" s="17">
        <f>Budget_Detail!$E16*Budget_Detail!$F16</f>
        <v>6000</v>
      </c>
      <c r="I16" s="21">
        <v>0.0</v>
      </c>
      <c r="J16" s="18" t="s">
        <v>6</v>
      </c>
      <c r="K16" s="5" t="s">
        <v>88</v>
      </c>
      <c r="L16" s="15" t="str">
        <f>IF(Budget_Detail!$H16+Budget_Detail!$I16=Budget_Detail!$G16,"OK","Adjust")</f>
        <v>OK</v>
      </c>
      <c r="M16" s="15"/>
    </row>
    <row r="17" ht="14.25" customHeight="1">
      <c r="A17" s="18" t="s">
        <v>16</v>
      </c>
      <c r="B17" s="18" t="s">
        <v>89</v>
      </c>
      <c r="C17" s="18" t="s">
        <v>90</v>
      </c>
      <c r="D17" s="18">
        <v>1.0</v>
      </c>
      <c r="E17" s="18">
        <v>4.0</v>
      </c>
      <c r="F17" s="22">
        <v>6500.0</v>
      </c>
      <c r="G17" s="17">
        <f>Budget_Detail!$E17*Budget_Detail!$F17</f>
        <v>26000</v>
      </c>
      <c r="H17" s="17">
        <f>Budget_Detail!$E17*Budget_Detail!$F17</f>
        <v>26000</v>
      </c>
      <c r="I17" s="21">
        <v>0.0</v>
      </c>
      <c r="J17" s="18" t="s">
        <v>6</v>
      </c>
      <c r="K17" s="5" t="s">
        <v>91</v>
      </c>
      <c r="L17" s="15" t="str">
        <f>IF(Budget_Detail!$H17+Budget_Detail!$I17=Budget_Detail!$G17,"OK","Adjust")</f>
        <v>OK</v>
      </c>
      <c r="M17" s="15"/>
    </row>
    <row r="18" ht="14.25" customHeight="1">
      <c r="A18" s="18" t="s">
        <v>15</v>
      </c>
      <c r="B18" s="18" t="s">
        <v>92</v>
      </c>
      <c r="C18" s="18" t="s">
        <v>93</v>
      </c>
      <c r="D18" s="18">
        <v>1.0</v>
      </c>
      <c r="E18" s="18">
        <v>12.0</v>
      </c>
      <c r="F18" s="22">
        <v>5500.0</v>
      </c>
      <c r="G18" s="17">
        <f>Budget_Detail!$E18*Budget_Detail!$F18</f>
        <v>66000</v>
      </c>
      <c r="H18" s="17">
        <f>Budget_Detail!$E18*Budget_Detail!$F18</f>
        <v>66000</v>
      </c>
      <c r="I18" s="21">
        <v>0.0</v>
      </c>
      <c r="J18" s="18" t="s">
        <v>9</v>
      </c>
      <c r="K18" s="5" t="s">
        <v>94</v>
      </c>
      <c r="L18" s="15" t="str">
        <f>IF(Budget_Detail!$H18+Budget_Detail!$I18=Budget_Detail!$G18,"OK","Adjust")</f>
        <v>OK</v>
      </c>
      <c r="M18" s="15"/>
    </row>
    <row r="19" ht="14.25" customHeight="1">
      <c r="A19" s="18" t="s">
        <v>7</v>
      </c>
      <c r="B19" s="18" t="s">
        <v>95</v>
      </c>
      <c r="C19" s="18" t="s">
        <v>96</v>
      </c>
      <c r="D19" s="18">
        <v>4.0</v>
      </c>
      <c r="E19" s="18">
        <v>12.0</v>
      </c>
      <c r="F19" s="22">
        <v>4000.0</v>
      </c>
      <c r="G19" s="17">
        <f>Budget_Detail!$E19*Budget_Detail!$F19</f>
        <v>48000</v>
      </c>
      <c r="H19" s="17">
        <f>Budget_Detail!$E19*Budget_Detail!$F19</f>
        <v>48000</v>
      </c>
      <c r="I19" s="21">
        <v>0.0</v>
      </c>
      <c r="J19" s="18" t="s">
        <v>6</v>
      </c>
      <c r="K19" s="5" t="s">
        <v>97</v>
      </c>
      <c r="L19" s="15" t="str">
        <f>IF(Budget_Detail!$H19+Budget_Detail!$I19=Budget_Detail!$G19,"OK","Adjust")</f>
        <v>OK</v>
      </c>
      <c r="M19" s="15"/>
    </row>
    <row r="20" ht="14.25" customHeight="1">
      <c r="A20" s="18" t="s">
        <v>13</v>
      </c>
      <c r="B20" s="18" t="s">
        <v>98</v>
      </c>
      <c r="C20" s="18" t="s">
        <v>99</v>
      </c>
      <c r="D20" s="23">
        <v>1.0</v>
      </c>
      <c r="E20" s="23">
        <v>12.0</v>
      </c>
      <c r="F20" s="24">
        <v>1000.0</v>
      </c>
      <c r="G20" s="17">
        <f>Budget_Detail!$E20*Budget_Detail!$F20</f>
        <v>12000</v>
      </c>
      <c r="H20" s="17">
        <f>Budget_Detail!$E20*Budget_Detail!$F20</f>
        <v>12000</v>
      </c>
      <c r="I20" s="21">
        <v>0.0</v>
      </c>
      <c r="J20" s="18" t="s">
        <v>6</v>
      </c>
      <c r="K20" s="5" t="s">
        <v>100</v>
      </c>
      <c r="L20" s="15" t="str">
        <f>IF(Budget_Detail!$H20+Budget_Detail!$I20=Budget_Detail!$G20,"OK","Adjust")</f>
        <v>OK</v>
      </c>
      <c r="M20" s="15"/>
    </row>
    <row r="21" ht="14.25" customHeight="1">
      <c r="A21" s="18" t="s">
        <v>18</v>
      </c>
      <c r="B21" s="18" t="s">
        <v>101</v>
      </c>
      <c r="C21" s="18" t="s">
        <v>102</v>
      </c>
      <c r="D21" s="25">
        <v>1.0</v>
      </c>
      <c r="E21" s="25">
        <v>12.0</v>
      </c>
      <c r="F21" s="26">
        <f>92400/E21</f>
        <v>7700</v>
      </c>
      <c r="G21" s="17">
        <f>Budget_Detail!$E21*Budget_Detail!$F21</f>
        <v>92400</v>
      </c>
      <c r="H21" s="17">
        <f>Budget_Detail!$E21*Budget_Detail!$F21</f>
        <v>92400</v>
      </c>
      <c r="I21" s="21">
        <v>0.0</v>
      </c>
      <c r="J21" s="18" t="s">
        <v>12</v>
      </c>
      <c r="K21" s="5" t="s">
        <v>103</v>
      </c>
      <c r="L21" s="15" t="str">
        <f>IF(Budget_Detail!$H21+Budget_Detail!$I21=Budget_Detail!$G21,"OK","Adjust")</f>
        <v>OK</v>
      </c>
      <c r="M21" s="15"/>
    </row>
    <row r="22" ht="14.25" customHeight="1">
      <c r="A22" s="18" t="s">
        <v>10</v>
      </c>
      <c r="B22" s="18" t="s">
        <v>104</v>
      </c>
      <c r="C22" s="18" t="s">
        <v>105</v>
      </c>
      <c r="D22" s="18">
        <v>1.0</v>
      </c>
      <c r="E22" s="18">
        <v>1.0</v>
      </c>
      <c r="F22" s="22">
        <v>1500.0</v>
      </c>
      <c r="G22" s="17">
        <f>Budget_Detail!$E22*Budget_Detail!$F22</f>
        <v>1500</v>
      </c>
      <c r="H22" s="17">
        <f>Budget_Detail!$E22*Budget_Detail!$F22</f>
        <v>1500</v>
      </c>
      <c r="I22" s="21">
        <v>0.0</v>
      </c>
      <c r="J22" s="18" t="s">
        <v>6</v>
      </c>
      <c r="K22" s="5" t="s">
        <v>106</v>
      </c>
      <c r="L22" s="15" t="str">
        <f>IF(Budget_Detail!$H22+Budget_Detail!$I22=Budget_Detail!$G22,"OK","Adjust")</f>
        <v>OK</v>
      </c>
      <c r="M22" s="15"/>
    </row>
    <row r="23" ht="14.25" customHeight="1">
      <c r="A23" s="18" t="s">
        <v>15</v>
      </c>
      <c r="B23" s="18" t="s">
        <v>107</v>
      </c>
      <c r="C23" s="18" t="s">
        <v>108</v>
      </c>
      <c r="D23" s="18">
        <v>1.0</v>
      </c>
      <c r="E23" s="18">
        <v>1.0</v>
      </c>
      <c r="F23" s="22">
        <v>3000.0</v>
      </c>
      <c r="G23" s="17">
        <f>Budget_Detail!$E23*Budget_Detail!$F23</f>
        <v>3000</v>
      </c>
      <c r="H23" s="17">
        <f>Budget_Detail!$E23*Budget_Detail!$F23</f>
        <v>3000</v>
      </c>
      <c r="I23" s="21">
        <v>0.0</v>
      </c>
      <c r="J23" s="18" t="s">
        <v>9</v>
      </c>
      <c r="K23" s="5" t="s">
        <v>109</v>
      </c>
      <c r="L23" s="15" t="str">
        <f>IF(Budget_Detail!$H23+Budget_Detail!$I23=Budget_Detail!$G23,"OK","Adjust")</f>
        <v>OK</v>
      </c>
      <c r="M23" s="15"/>
    </row>
    <row r="24" ht="14.25" customHeight="1">
      <c r="A24" s="18" t="s">
        <v>15</v>
      </c>
      <c r="B24" s="18" t="s">
        <v>110</v>
      </c>
      <c r="C24" s="18" t="s">
        <v>111</v>
      </c>
      <c r="D24" s="18">
        <v>1.0</v>
      </c>
      <c r="E24" s="18">
        <v>1.0</v>
      </c>
      <c r="F24" s="22">
        <v>1200.0</v>
      </c>
      <c r="G24" s="17">
        <f>Budget_Detail!$E24*Budget_Detail!$F24</f>
        <v>1200</v>
      </c>
      <c r="H24" s="17">
        <f>Budget_Detail!$E24*Budget_Detail!$F24</f>
        <v>1200</v>
      </c>
      <c r="I24" s="21">
        <v>0.0</v>
      </c>
      <c r="J24" s="18" t="s">
        <v>9</v>
      </c>
      <c r="K24" s="5" t="s">
        <v>112</v>
      </c>
      <c r="L24" s="15" t="str">
        <f>IF(Budget_Detail!$H24+Budget_Detail!$I24=Budget_Detail!$G24,"OK","Adjust")</f>
        <v>OK</v>
      </c>
      <c r="M24" s="15"/>
    </row>
    <row r="25" ht="14.25" customHeight="1">
      <c r="A25" s="18" t="s">
        <v>13</v>
      </c>
      <c r="B25" s="18" t="s">
        <v>113</v>
      </c>
      <c r="C25" s="18" t="s">
        <v>114</v>
      </c>
      <c r="D25" s="18">
        <v>1.0</v>
      </c>
      <c r="E25" s="18">
        <v>1.0</v>
      </c>
      <c r="F25" s="22">
        <v>700.0</v>
      </c>
      <c r="G25" s="17">
        <f>Budget_Detail!$E25*Budget_Detail!$F25</f>
        <v>700</v>
      </c>
      <c r="H25" s="17">
        <f>Budget_Detail!$E25*Budget_Detail!$F25</f>
        <v>700</v>
      </c>
      <c r="I25" s="21">
        <v>0.0</v>
      </c>
      <c r="J25" s="18" t="s">
        <v>9</v>
      </c>
      <c r="K25" s="5" t="s">
        <v>115</v>
      </c>
      <c r="L25" s="15" t="str">
        <f>IF(Budget_Detail!$H25+Budget_Detail!$I25=Budget_Detail!$G25,"OK","Adjust")</f>
        <v>OK</v>
      </c>
      <c r="M25" s="15"/>
    </row>
    <row r="26" ht="14.25" customHeight="1">
      <c r="A26" s="18" t="s">
        <v>7</v>
      </c>
      <c r="B26" s="18" t="s">
        <v>116</v>
      </c>
      <c r="C26" s="18" t="s">
        <v>117</v>
      </c>
      <c r="D26" s="18">
        <v>1.0</v>
      </c>
      <c r="E26" s="18">
        <v>12.0</v>
      </c>
      <c r="F26" s="22">
        <v>1000.0</v>
      </c>
      <c r="G26" s="17">
        <f>Budget_Detail!$E26*Budget_Detail!$F26</f>
        <v>12000</v>
      </c>
      <c r="H26" s="17">
        <f>Budget_Detail!$E26*Budget_Detail!$F26</f>
        <v>12000</v>
      </c>
      <c r="I26" s="21">
        <v>0.0</v>
      </c>
      <c r="J26" s="18" t="s">
        <v>9</v>
      </c>
      <c r="K26" s="5" t="s">
        <v>118</v>
      </c>
      <c r="L26" s="15" t="str">
        <f>IF(Budget_Detail!$H26+Budget_Detail!$I26=Budget_Detail!$G26,"OK","Adjust")</f>
        <v>OK</v>
      </c>
      <c r="M26" s="15"/>
    </row>
    <row r="27" ht="14.25" customHeight="1">
      <c r="A27" s="18" t="s">
        <v>15</v>
      </c>
      <c r="B27" s="18" t="s">
        <v>119</v>
      </c>
      <c r="C27" s="18" t="s">
        <v>120</v>
      </c>
      <c r="D27" s="18">
        <v>1.0</v>
      </c>
      <c r="E27" s="18">
        <v>4.0</v>
      </c>
      <c r="F27" s="22">
        <v>7400.0</v>
      </c>
      <c r="G27" s="17">
        <f>Budget_Detail!$E27*Budget_Detail!$F27</f>
        <v>29600</v>
      </c>
      <c r="H27" s="17">
        <f>Budget_Detail!$E27*Budget_Detail!$F27</f>
        <v>29600</v>
      </c>
      <c r="I27" s="21">
        <v>0.0</v>
      </c>
      <c r="J27" s="18" t="s">
        <v>9</v>
      </c>
      <c r="K27" s="5" t="s">
        <v>121</v>
      </c>
      <c r="L27" s="15" t="str">
        <f>IF(Budget_Detail!$H27+Budget_Detail!$I27=Budget_Detail!$G27,"OK","Adjust")</f>
        <v>OK</v>
      </c>
      <c r="M27" s="15"/>
    </row>
    <row r="28" ht="14.25" customHeight="1">
      <c r="A28" s="18" t="s">
        <v>17</v>
      </c>
      <c r="B28" s="18" t="s">
        <v>122</v>
      </c>
      <c r="C28" s="18" t="s">
        <v>123</v>
      </c>
      <c r="D28" s="18">
        <v>1.0</v>
      </c>
      <c r="E28" s="18">
        <v>12.0</v>
      </c>
      <c r="F28" s="22">
        <v>1450.0</v>
      </c>
      <c r="G28" s="17">
        <f>Budget_Detail!$E28*Budget_Detail!$F28</f>
        <v>17400</v>
      </c>
      <c r="H28" s="17">
        <f>Budget_Detail!$E28*Budget_Detail!$F28</f>
        <v>17400</v>
      </c>
      <c r="I28" s="21">
        <v>0.0</v>
      </c>
      <c r="J28" s="18" t="s">
        <v>12</v>
      </c>
      <c r="K28" s="5" t="s">
        <v>124</v>
      </c>
      <c r="L28" s="15" t="str">
        <f>IF(Budget_Detail!$H28+Budget_Detail!$I28=Budget_Detail!$G28,"OK","Adjust")</f>
        <v>OK</v>
      </c>
      <c r="M28" s="15"/>
    </row>
    <row r="29" ht="14.25" customHeight="1">
      <c r="A29" s="18" t="s">
        <v>4</v>
      </c>
      <c r="B29" s="18" t="s">
        <v>125</v>
      </c>
      <c r="C29" s="18" t="s">
        <v>126</v>
      </c>
      <c r="D29" s="18">
        <v>1.0</v>
      </c>
      <c r="E29" s="18">
        <v>1.0</v>
      </c>
      <c r="F29" s="22">
        <v>3000.0</v>
      </c>
      <c r="G29" s="17">
        <f>Budget_Detail!$E29*Budget_Detail!$F29</f>
        <v>3000</v>
      </c>
      <c r="H29" s="17">
        <f>Budget_Detail!$E29*Budget_Detail!$F29</f>
        <v>3000</v>
      </c>
      <c r="I29" s="21">
        <v>0.0</v>
      </c>
      <c r="J29" s="18" t="s">
        <v>9</v>
      </c>
      <c r="K29" s="5" t="s">
        <v>127</v>
      </c>
      <c r="L29" s="15" t="str">
        <f>IF(Budget_Detail!$H29+Budget_Detail!$I29=Budget_Detail!$G29,"OK","Adjust")</f>
        <v>OK</v>
      </c>
      <c r="M29" s="15"/>
    </row>
    <row r="30" ht="14.25" customHeight="1">
      <c r="A30" s="18" t="s">
        <v>4</v>
      </c>
      <c r="B30" s="18" t="s">
        <v>47</v>
      </c>
      <c r="C30" s="18" t="s">
        <v>48</v>
      </c>
      <c r="D30" s="18">
        <v>1.0</v>
      </c>
      <c r="E30" s="18">
        <v>12.0</v>
      </c>
      <c r="F30" s="22">
        <v>1500.0</v>
      </c>
      <c r="G30" s="17">
        <f>Budget_Detail!$E30*Budget_Detail!$F30</f>
        <v>18000</v>
      </c>
      <c r="H30" s="17">
        <f>Budget_Detail!$E30*Budget_Detail!$F30</f>
        <v>18000</v>
      </c>
      <c r="I30" s="21">
        <v>0.0</v>
      </c>
      <c r="J30" s="18" t="s">
        <v>9</v>
      </c>
      <c r="K30" s="5" t="s">
        <v>128</v>
      </c>
      <c r="L30" s="15" t="str">
        <f>IF(Budget_Detail!$H30+Budget_Detail!$I30=Budget_Detail!$G30,"OK","Adjust")</f>
        <v>OK</v>
      </c>
      <c r="M30" s="15"/>
    </row>
    <row r="31" ht="14.25" customHeight="1">
      <c r="A31" s="18" t="s">
        <v>7</v>
      </c>
      <c r="B31" s="18" t="s">
        <v>129</v>
      </c>
      <c r="C31" s="18" t="s">
        <v>130</v>
      </c>
      <c r="D31" s="18">
        <v>5.0</v>
      </c>
      <c r="E31" s="18">
        <v>5.0</v>
      </c>
      <c r="F31" s="22">
        <v>1800.0</v>
      </c>
      <c r="G31" s="17">
        <f>Budget_Detail!$E31*Budget_Detail!$F31</f>
        <v>9000</v>
      </c>
      <c r="H31" s="17">
        <f>Budget_Detail!$E31*Budget_Detail!$F31</f>
        <v>9000</v>
      </c>
      <c r="I31" s="21">
        <v>0.0</v>
      </c>
      <c r="J31" s="18" t="s">
        <v>9</v>
      </c>
      <c r="K31" s="5" t="s">
        <v>131</v>
      </c>
      <c r="L31" s="15" t="str">
        <f>IF(Budget_Detail!$H31+Budget_Detail!$I31=Budget_Detail!$G31,"OK","Adjust")</f>
        <v>OK</v>
      </c>
      <c r="M31" s="15"/>
    </row>
    <row r="32" ht="14.25" customHeight="1">
      <c r="A32" s="18" t="s">
        <v>4</v>
      </c>
      <c r="B32" s="18" t="s">
        <v>132</v>
      </c>
      <c r="C32" s="18" t="s">
        <v>133</v>
      </c>
      <c r="D32" s="18">
        <v>1.0</v>
      </c>
      <c r="E32" s="18">
        <v>1.0</v>
      </c>
      <c r="F32" s="21">
        <v>70000.0</v>
      </c>
      <c r="G32" s="17">
        <f>Budget_Detail!$E32*Budget_Detail!$F32</f>
        <v>70000</v>
      </c>
      <c r="H32" s="17">
        <f>Budget_Detail!$E32*Budget_Detail!$F32</f>
        <v>70000</v>
      </c>
      <c r="I32" s="21">
        <v>0.0</v>
      </c>
      <c r="J32" s="18" t="s">
        <v>9</v>
      </c>
      <c r="K32" s="5" t="s">
        <v>134</v>
      </c>
      <c r="L32" s="15" t="str">
        <f>IF(Budget_Detail!$H32+Budget_Detail!$I32=Budget_Detail!$G32,"OK","Adjust")</f>
        <v>OK</v>
      </c>
      <c r="M32" s="15"/>
    </row>
    <row r="33" ht="14.25" customHeight="1">
      <c r="A33" s="18" t="s">
        <v>4</v>
      </c>
      <c r="B33" s="18" t="s">
        <v>135</v>
      </c>
      <c r="C33" s="18" t="s">
        <v>136</v>
      </c>
      <c r="D33" s="18">
        <v>1.0</v>
      </c>
      <c r="E33" s="18">
        <v>3.0</v>
      </c>
      <c r="F33" s="21">
        <v>17500.0</v>
      </c>
      <c r="G33" s="17">
        <f>Budget_Detail!$E33*Budget_Detail!$F33</f>
        <v>52500</v>
      </c>
      <c r="H33" s="17">
        <f>Budget_Detail!$E33*Budget_Detail!$F33</f>
        <v>52500</v>
      </c>
      <c r="I33" s="21">
        <v>0.0</v>
      </c>
      <c r="J33" s="18" t="s">
        <v>14</v>
      </c>
      <c r="K33" s="5" t="s">
        <v>137</v>
      </c>
      <c r="L33" s="15" t="str">
        <f>IF(Budget_Detail!$H33+Budget_Detail!$I33=Budget_Detail!$G33,"OK","Adjust")</f>
        <v>OK</v>
      </c>
      <c r="M33" s="15"/>
    </row>
    <row r="34" ht="14.25" customHeight="1">
      <c r="A34" s="18" t="s">
        <v>19</v>
      </c>
      <c r="B34" s="18" t="s">
        <v>138</v>
      </c>
      <c r="C34" s="18" t="s">
        <v>139</v>
      </c>
      <c r="D34" s="18">
        <v>1.0</v>
      </c>
      <c r="E34" s="18">
        <v>12.0</v>
      </c>
      <c r="F34" s="21">
        <v>600.0</v>
      </c>
      <c r="G34" s="17">
        <f>Budget_Detail!$E34*Budget_Detail!$F34</f>
        <v>7200</v>
      </c>
      <c r="H34" s="17">
        <f>Budget_Detail!$E34*Budget_Detail!$F34</f>
        <v>7200</v>
      </c>
      <c r="I34" s="21">
        <v>0.0</v>
      </c>
      <c r="J34" s="18" t="s">
        <v>9</v>
      </c>
      <c r="K34" s="5" t="s">
        <v>140</v>
      </c>
      <c r="L34" s="15" t="str">
        <f>IF(Budget_Detail!$H34+Budget_Detail!$I34=Budget_Detail!$G34,"OK","Adjust")</f>
        <v>OK</v>
      </c>
      <c r="M34" s="15"/>
    </row>
    <row r="35" ht="14.25" customHeight="1">
      <c r="A35" s="15"/>
      <c r="B35" s="15"/>
      <c r="C35" s="15"/>
      <c r="D35" s="15"/>
      <c r="E35" s="15"/>
      <c r="F35" s="17"/>
      <c r="G35" s="17">
        <f>Budget_Detail!$E35*Budget_Detail!$F35</f>
        <v>0</v>
      </c>
      <c r="H35" s="17"/>
      <c r="I35" s="17"/>
      <c r="J35" s="15"/>
      <c r="K35" s="15"/>
      <c r="L35" s="15" t="str">
        <f>IF(Budget_Detail!$H35+Budget_Detail!$I35=Budget_Detail!$G35,"OK","Adjust")</f>
        <v>OK</v>
      </c>
      <c r="M35" s="15"/>
    </row>
    <row r="36" ht="14.25" customHeight="1">
      <c r="A36" s="15"/>
      <c r="B36" s="15"/>
      <c r="C36" s="15"/>
      <c r="D36" s="15"/>
      <c r="E36" s="15"/>
      <c r="F36" s="17"/>
      <c r="G36" s="17">
        <f>Budget_Detail!$E36*Budget_Detail!$F36</f>
        <v>0</v>
      </c>
      <c r="H36" s="17"/>
      <c r="I36" s="17"/>
      <c r="J36" s="15"/>
      <c r="K36" s="15"/>
      <c r="L36" s="15" t="str">
        <f>IF(Budget_Detail!$H36+Budget_Detail!$I36=Budget_Detail!$G36,"OK","Adjust")</f>
        <v>OK</v>
      </c>
      <c r="M36" s="15"/>
    </row>
    <row r="37" ht="14.25" customHeight="1">
      <c r="A37" s="15"/>
      <c r="B37" s="15"/>
      <c r="C37" s="15"/>
      <c r="D37" s="15"/>
      <c r="E37" s="15"/>
      <c r="F37" s="17"/>
      <c r="G37" s="17">
        <f>Budget_Detail!$E37*Budget_Detail!$F37</f>
        <v>0</v>
      </c>
      <c r="H37" s="17"/>
      <c r="I37" s="17"/>
      <c r="J37" s="15"/>
      <c r="K37" s="15"/>
      <c r="L37" s="15" t="str">
        <f>IF(Budget_Detail!$H37+Budget_Detail!$I37=Budget_Detail!$G37,"OK","Adjust")</f>
        <v>OK</v>
      </c>
      <c r="M37" s="15"/>
    </row>
    <row r="38" ht="14.25" customHeight="1">
      <c r="A38" s="15"/>
      <c r="B38" s="15"/>
      <c r="C38" s="15"/>
      <c r="D38" s="15"/>
      <c r="E38" s="15"/>
      <c r="F38" s="17"/>
      <c r="G38" s="17">
        <f>Budget_Detail!$E38*Budget_Detail!$F38</f>
        <v>0</v>
      </c>
      <c r="H38" s="17"/>
      <c r="I38" s="17"/>
      <c r="J38" s="15"/>
      <c r="K38" s="15"/>
      <c r="L38" s="15" t="str">
        <f>IF(Budget_Detail!$H38+Budget_Detail!$I38=Budget_Detail!$G38,"OK","Adjust")</f>
        <v>OK</v>
      </c>
      <c r="M38" s="15"/>
    </row>
    <row r="39" ht="14.25" customHeight="1">
      <c r="A39" s="15"/>
      <c r="B39" s="15"/>
      <c r="C39" s="15"/>
      <c r="D39" s="15"/>
      <c r="E39" s="15"/>
      <c r="F39" s="17"/>
      <c r="G39" s="17">
        <f>Budget_Detail!$E39*Budget_Detail!$F39</f>
        <v>0</v>
      </c>
      <c r="H39" s="17"/>
      <c r="I39" s="17"/>
      <c r="J39" s="15"/>
      <c r="K39" s="15"/>
      <c r="L39" s="15" t="str">
        <f>IF(Budget_Detail!$H39+Budget_Detail!$I39=Budget_Detail!$G39,"OK","Adjust")</f>
        <v>OK</v>
      </c>
      <c r="M39" s="15"/>
    </row>
    <row r="40" ht="14.25" customHeight="1">
      <c r="A40" s="15"/>
      <c r="B40" s="15"/>
      <c r="C40" s="15"/>
      <c r="D40" s="15"/>
      <c r="E40" s="15"/>
      <c r="F40" s="17"/>
      <c r="G40" s="17">
        <f>Budget_Detail!$E40*Budget_Detail!$F40</f>
        <v>0</v>
      </c>
      <c r="H40" s="17"/>
      <c r="I40" s="17"/>
      <c r="J40" s="15"/>
      <c r="K40" s="15"/>
      <c r="L40" s="15" t="str">
        <f>IF(Budget_Detail!$H40+Budget_Detail!$I40=Budget_Detail!$G40,"OK","Adjust")</f>
        <v>OK</v>
      </c>
      <c r="M40" s="15"/>
    </row>
    <row r="41" ht="14.25" customHeight="1">
      <c r="A41" s="15"/>
      <c r="B41" s="15"/>
      <c r="C41" s="15"/>
      <c r="D41" s="15"/>
      <c r="E41" s="15"/>
      <c r="F41" s="17"/>
      <c r="G41" s="17">
        <f>Budget_Detail!$E41*Budget_Detail!$F41</f>
        <v>0</v>
      </c>
      <c r="H41" s="17"/>
      <c r="I41" s="17"/>
      <c r="J41" s="15"/>
      <c r="K41" s="15"/>
      <c r="L41" s="15" t="str">
        <f>IF(Budget_Detail!$H41+Budget_Detail!$I41=Budget_Detail!$G41,"OK","Adjust")</f>
        <v>OK</v>
      </c>
      <c r="M41" s="15"/>
    </row>
    <row r="42" ht="14.25" customHeight="1">
      <c r="A42" s="15"/>
      <c r="B42" s="15"/>
      <c r="C42" s="15"/>
      <c r="D42" s="15"/>
      <c r="E42" s="15"/>
      <c r="F42" s="17"/>
      <c r="G42" s="17">
        <f>Budget_Detail!$E42*Budget_Detail!$F42</f>
        <v>0</v>
      </c>
      <c r="H42" s="17"/>
      <c r="I42" s="17"/>
      <c r="J42" s="15"/>
      <c r="K42" s="15"/>
      <c r="L42" s="15" t="str">
        <f>IF(Budget_Detail!$H42+Budget_Detail!$I42=Budget_Detail!$G42,"OK","Adjust")</f>
        <v>OK</v>
      </c>
      <c r="M42" s="15"/>
    </row>
    <row r="43" ht="14.25" customHeight="1">
      <c r="A43" s="15"/>
      <c r="B43" s="15"/>
      <c r="C43" s="15"/>
      <c r="D43" s="15"/>
      <c r="E43" s="15"/>
      <c r="F43" s="17"/>
      <c r="G43" s="17">
        <f>Budget_Detail!$E43*Budget_Detail!$F43</f>
        <v>0</v>
      </c>
      <c r="H43" s="17"/>
      <c r="I43" s="17"/>
      <c r="J43" s="15"/>
      <c r="K43" s="15"/>
      <c r="L43" s="15" t="str">
        <f>IF(Budget_Detail!$H43+Budget_Detail!$I43=Budget_Detail!$G43,"OK","Adjust")</f>
        <v>OK</v>
      </c>
      <c r="M43" s="15"/>
    </row>
    <row r="44" ht="14.25" customHeight="1">
      <c r="A44" s="15"/>
      <c r="B44" s="15"/>
      <c r="C44" s="15"/>
      <c r="D44" s="15"/>
      <c r="E44" s="15"/>
      <c r="F44" s="17"/>
      <c r="G44" s="17">
        <f>Budget_Detail!$E44*Budget_Detail!$F44</f>
        <v>0</v>
      </c>
      <c r="H44" s="17"/>
      <c r="I44" s="17"/>
      <c r="J44" s="15"/>
      <c r="K44" s="15"/>
      <c r="L44" s="15" t="str">
        <f>IF(Budget_Detail!$H44+Budget_Detail!$I44=Budget_Detail!$G44,"OK","Adjust")</f>
        <v>OK</v>
      </c>
      <c r="M44" s="15"/>
    </row>
    <row r="45" ht="14.25" customHeight="1">
      <c r="A45" s="15"/>
      <c r="B45" s="15"/>
      <c r="C45" s="15"/>
      <c r="D45" s="15"/>
      <c r="E45" s="15"/>
      <c r="F45" s="17"/>
      <c r="G45" s="17">
        <f>Budget_Detail!$E45*Budget_Detail!$F45</f>
        <v>0</v>
      </c>
      <c r="H45" s="17"/>
      <c r="I45" s="17"/>
      <c r="J45" s="15"/>
      <c r="K45" s="15"/>
      <c r="L45" s="15" t="str">
        <f>IF(Budget_Detail!$H45+Budget_Detail!$I45=Budget_Detail!$G45,"OK","Adjust")</f>
        <v>OK</v>
      </c>
      <c r="M45" s="15"/>
    </row>
    <row r="46" ht="14.25" customHeight="1">
      <c r="A46" s="15"/>
      <c r="B46" s="15"/>
      <c r="C46" s="15"/>
      <c r="D46" s="15"/>
      <c r="E46" s="15"/>
      <c r="F46" s="17"/>
      <c r="G46" s="17">
        <f>Budget_Detail!$E46*Budget_Detail!$F46</f>
        <v>0</v>
      </c>
      <c r="H46" s="17"/>
      <c r="I46" s="17"/>
      <c r="J46" s="15"/>
      <c r="K46" s="15"/>
      <c r="L46" s="15" t="str">
        <f>IF(Budget_Detail!$H46+Budget_Detail!$I46=Budget_Detail!$G46,"OK","Adjust")</f>
        <v>OK</v>
      </c>
      <c r="M46" s="15"/>
    </row>
    <row r="47" ht="14.25" customHeight="1">
      <c r="A47" s="15"/>
      <c r="B47" s="15"/>
      <c r="C47" s="15"/>
      <c r="D47" s="15"/>
      <c r="E47" s="15"/>
      <c r="F47" s="17"/>
      <c r="G47" s="17">
        <f>Budget_Detail!$E47*Budget_Detail!$F47</f>
        <v>0</v>
      </c>
      <c r="H47" s="17"/>
      <c r="I47" s="17"/>
      <c r="J47" s="15"/>
      <c r="K47" s="15"/>
      <c r="L47" s="15" t="str">
        <f>IF(Budget_Detail!$H47+Budget_Detail!$I47=Budget_Detail!$G47,"OK","Adjust")</f>
        <v>OK</v>
      </c>
      <c r="M47" s="15"/>
    </row>
    <row r="48" ht="14.25" customHeight="1">
      <c r="A48" s="15"/>
      <c r="B48" s="15"/>
      <c r="C48" s="15"/>
      <c r="D48" s="15"/>
      <c r="E48" s="15"/>
      <c r="F48" s="17"/>
      <c r="G48" s="17">
        <f>Budget_Detail!$E48*Budget_Detail!$F48</f>
        <v>0</v>
      </c>
      <c r="H48" s="17"/>
      <c r="I48" s="17"/>
      <c r="J48" s="15"/>
      <c r="K48" s="15"/>
      <c r="L48" s="15" t="str">
        <f>IF(Budget_Detail!$H48+Budget_Detail!$I48=Budget_Detail!$G48,"OK","Adjust")</f>
        <v>OK</v>
      </c>
      <c r="M48" s="15"/>
    </row>
    <row r="49" ht="14.25" customHeight="1">
      <c r="A49" s="15"/>
      <c r="B49" s="15"/>
      <c r="C49" s="15"/>
      <c r="D49" s="15"/>
      <c r="E49" s="15"/>
      <c r="F49" s="17"/>
      <c r="G49" s="17">
        <f>Budget_Detail!$E49*Budget_Detail!$F49</f>
        <v>0</v>
      </c>
      <c r="H49" s="17"/>
      <c r="I49" s="17"/>
      <c r="J49" s="15"/>
      <c r="K49" s="15"/>
      <c r="L49" s="15" t="str">
        <f>IF(Budget_Detail!$H49+Budget_Detail!$I49=Budget_Detail!$G49,"OK","Adjust")</f>
        <v>OK</v>
      </c>
      <c r="M49" s="15"/>
    </row>
    <row r="50" ht="14.25" customHeight="1">
      <c r="A50" s="15"/>
      <c r="B50" s="15"/>
      <c r="C50" s="15"/>
      <c r="D50" s="15"/>
      <c r="E50" s="15"/>
      <c r="F50" s="17"/>
      <c r="G50" s="17">
        <f>Budget_Detail!$E50*Budget_Detail!$F50</f>
        <v>0</v>
      </c>
      <c r="H50" s="17"/>
      <c r="I50" s="17"/>
      <c r="J50" s="15"/>
      <c r="K50" s="15"/>
      <c r="L50" s="15" t="str">
        <f>IF(Budget_Detail!$H50+Budget_Detail!$I50=Budget_Detail!$G50,"OK","Adjust")</f>
        <v>OK</v>
      </c>
      <c r="M50" s="15"/>
    </row>
    <row r="51" ht="14.25" customHeight="1">
      <c r="A51" s="15"/>
      <c r="B51" s="15"/>
      <c r="C51" s="15"/>
      <c r="D51" s="15"/>
      <c r="E51" s="15"/>
      <c r="F51" s="17"/>
      <c r="G51" s="17">
        <f>Budget_Detail!$E51*Budget_Detail!$F51</f>
        <v>0</v>
      </c>
      <c r="H51" s="17"/>
      <c r="I51" s="17"/>
      <c r="J51" s="15"/>
      <c r="K51" s="15"/>
      <c r="L51" s="15" t="str">
        <f>IF(Budget_Detail!$H51+Budget_Detail!$I51=Budget_Detail!$G51,"OK","Adjust")</f>
        <v>OK</v>
      </c>
      <c r="M51" s="15"/>
    </row>
    <row r="52" ht="14.25" customHeight="1">
      <c r="A52" s="15"/>
      <c r="B52" s="15"/>
      <c r="C52" s="15"/>
      <c r="D52" s="15"/>
      <c r="E52" s="15"/>
      <c r="F52" s="17"/>
      <c r="G52" s="17">
        <f>Budget_Detail!$E52*Budget_Detail!$F52</f>
        <v>0</v>
      </c>
      <c r="H52" s="17"/>
      <c r="I52" s="17"/>
      <c r="J52" s="15"/>
      <c r="K52" s="15"/>
      <c r="L52" s="15" t="str">
        <f>IF(Budget_Detail!$H52+Budget_Detail!$I52=Budget_Detail!$G52,"OK","Adjust")</f>
        <v>OK</v>
      </c>
      <c r="M52" s="15"/>
    </row>
    <row r="53" ht="14.25" customHeight="1">
      <c r="A53" s="15"/>
      <c r="B53" s="15"/>
      <c r="C53" s="15"/>
      <c r="D53" s="15"/>
      <c r="E53" s="15"/>
      <c r="F53" s="17"/>
      <c r="G53" s="17">
        <f>Budget_Detail!$E53*Budget_Detail!$F53</f>
        <v>0</v>
      </c>
      <c r="H53" s="17"/>
      <c r="I53" s="17"/>
      <c r="J53" s="15"/>
      <c r="K53" s="15"/>
      <c r="L53" s="15" t="str">
        <f>IF(Budget_Detail!$H53+Budget_Detail!$I53=Budget_Detail!$G53,"OK","Adjust")</f>
        <v>OK</v>
      </c>
      <c r="M53" s="15"/>
    </row>
    <row r="54" ht="14.25" customHeight="1">
      <c r="A54" s="15"/>
      <c r="B54" s="15"/>
      <c r="C54" s="15"/>
      <c r="D54" s="15"/>
      <c r="E54" s="15"/>
      <c r="F54" s="17"/>
      <c r="G54" s="17">
        <f>Budget_Detail!$E54*Budget_Detail!$F54</f>
        <v>0</v>
      </c>
      <c r="H54" s="17"/>
      <c r="I54" s="17"/>
      <c r="J54" s="15"/>
      <c r="K54" s="15"/>
      <c r="L54" s="15" t="str">
        <f>IF(Budget_Detail!$H54+Budget_Detail!$I54=Budget_Detail!$G54,"OK","Adjust")</f>
        <v>OK</v>
      </c>
      <c r="M54" s="15"/>
    </row>
    <row r="55" ht="14.25" customHeight="1">
      <c r="A55" s="15"/>
      <c r="B55" s="15"/>
      <c r="C55" s="15"/>
      <c r="D55" s="15"/>
      <c r="E55" s="15"/>
      <c r="F55" s="17"/>
      <c r="G55" s="17">
        <f>Budget_Detail!$E55*Budget_Detail!$F55</f>
        <v>0</v>
      </c>
      <c r="H55" s="17"/>
      <c r="I55" s="17"/>
      <c r="J55" s="15"/>
      <c r="K55" s="15"/>
      <c r="L55" s="15" t="str">
        <f>IF(Budget_Detail!$H55+Budget_Detail!$I55=Budget_Detail!$G55,"OK","Adjust")</f>
        <v>OK</v>
      </c>
      <c r="M55" s="15"/>
    </row>
    <row r="56" ht="14.25" customHeight="1">
      <c r="A56" s="15"/>
      <c r="B56" s="15"/>
      <c r="C56" s="15"/>
      <c r="D56" s="15"/>
      <c r="E56" s="15"/>
      <c r="F56" s="17"/>
      <c r="G56" s="17">
        <f>Budget_Detail!$E56*Budget_Detail!$F56</f>
        <v>0</v>
      </c>
      <c r="H56" s="17"/>
      <c r="I56" s="17"/>
      <c r="J56" s="15"/>
      <c r="K56" s="15"/>
      <c r="L56" s="15" t="str">
        <f>IF(Budget_Detail!$H56+Budget_Detail!$I56=Budget_Detail!$G56,"OK","Adjust")</f>
        <v>OK</v>
      </c>
      <c r="M56" s="15"/>
    </row>
    <row r="57" ht="14.25" customHeight="1">
      <c r="A57" s="15"/>
      <c r="B57" s="15"/>
      <c r="C57" s="15"/>
      <c r="D57" s="15"/>
      <c r="E57" s="15"/>
      <c r="F57" s="17"/>
      <c r="G57" s="17">
        <f>Budget_Detail!$E57*Budget_Detail!$F57</f>
        <v>0</v>
      </c>
      <c r="H57" s="17"/>
      <c r="I57" s="17"/>
      <c r="J57" s="15"/>
      <c r="K57" s="15"/>
      <c r="L57" s="15" t="str">
        <f>IF(Budget_Detail!$H57+Budget_Detail!$I57=Budget_Detail!$G57,"OK","Adjust")</f>
        <v>OK</v>
      </c>
      <c r="M57" s="15"/>
    </row>
    <row r="58" ht="14.25" customHeight="1">
      <c r="A58" s="15"/>
      <c r="B58" s="15"/>
      <c r="C58" s="15"/>
      <c r="D58" s="15"/>
      <c r="E58" s="15"/>
      <c r="F58" s="17"/>
      <c r="G58" s="17">
        <f>Budget_Detail!$E58*Budget_Detail!$F58</f>
        <v>0</v>
      </c>
      <c r="H58" s="17"/>
      <c r="I58" s="17"/>
      <c r="J58" s="15"/>
      <c r="K58" s="15"/>
      <c r="L58" s="15" t="str">
        <f>IF(Budget_Detail!$H58+Budget_Detail!$I58=Budget_Detail!$G58,"OK","Adjust")</f>
        <v>OK</v>
      </c>
      <c r="M58" s="15"/>
    </row>
    <row r="59" ht="14.25" customHeight="1">
      <c r="A59" s="15"/>
      <c r="B59" s="15"/>
      <c r="C59" s="15"/>
      <c r="D59" s="15"/>
      <c r="E59" s="15"/>
      <c r="F59" s="17"/>
      <c r="G59" s="17">
        <f>Budget_Detail!$E59*Budget_Detail!$F59</f>
        <v>0</v>
      </c>
      <c r="H59" s="17"/>
      <c r="I59" s="17"/>
      <c r="J59" s="15"/>
      <c r="K59" s="15"/>
      <c r="L59" s="15" t="str">
        <f>IF(Budget_Detail!$H59+Budget_Detail!$I59=Budget_Detail!$G59,"OK","Adjust")</f>
        <v>OK</v>
      </c>
      <c r="M59" s="15"/>
    </row>
    <row r="60" ht="14.25" customHeight="1">
      <c r="A60" s="15"/>
      <c r="B60" s="15"/>
      <c r="C60" s="15"/>
      <c r="D60" s="15"/>
      <c r="E60" s="15"/>
      <c r="F60" s="17"/>
      <c r="G60" s="17">
        <f>Budget_Detail!$E60*Budget_Detail!$F60</f>
        <v>0</v>
      </c>
      <c r="H60" s="17"/>
      <c r="I60" s="17"/>
      <c r="J60" s="15"/>
      <c r="K60" s="15"/>
      <c r="L60" s="15" t="str">
        <f>IF(Budget_Detail!$H60+Budget_Detail!$I60=Budget_Detail!$G60,"OK","Adjust")</f>
        <v>OK</v>
      </c>
      <c r="M60" s="15"/>
    </row>
    <row r="61" ht="14.25" customHeight="1">
      <c r="A61" s="15"/>
      <c r="B61" s="15"/>
      <c r="C61" s="15"/>
      <c r="D61" s="15"/>
      <c r="E61" s="15"/>
      <c r="F61" s="17"/>
      <c r="G61" s="17">
        <f>Budget_Detail!$E61*Budget_Detail!$F61</f>
        <v>0</v>
      </c>
      <c r="H61" s="17"/>
      <c r="I61" s="17"/>
      <c r="J61" s="15"/>
      <c r="K61" s="15"/>
      <c r="L61" s="15" t="str">
        <f>IF(Budget_Detail!$H61+Budget_Detail!$I61=Budget_Detail!$G61,"OK","Adjust")</f>
        <v>OK</v>
      </c>
      <c r="M61" s="15"/>
    </row>
    <row r="62" ht="14.25" customHeight="1">
      <c r="A62" s="15"/>
      <c r="B62" s="15"/>
      <c r="C62" s="15"/>
      <c r="D62" s="15"/>
      <c r="E62" s="15"/>
      <c r="F62" s="17"/>
      <c r="G62" s="17">
        <f>Budget_Detail!$E62*Budget_Detail!$F62</f>
        <v>0</v>
      </c>
      <c r="H62" s="17"/>
      <c r="I62" s="17"/>
      <c r="J62" s="15"/>
      <c r="K62" s="15"/>
      <c r="L62" s="15" t="str">
        <f>IF(Budget_Detail!$H62+Budget_Detail!$I62=Budget_Detail!$G62,"OK","Adjust")</f>
        <v>OK</v>
      </c>
      <c r="M62" s="15"/>
    </row>
    <row r="63" ht="14.25" customHeight="1">
      <c r="A63" s="15"/>
      <c r="B63" s="15"/>
      <c r="C63" s="15"/>
      <c r="D63" s="15"/>
      <c r="E63" s="15"/>
      <c r="F63" s="17"/>
      <c r="G63" s="17">
        <f>Budget_Detail!$E63*Budget_Detail!$F63</f>
        <v>0</v>
      </c>
      <c r="H63" s="17"/>
      <c r="I63" s="17"/>
      <c r="J63" s="15"/>
      <c r="K63" s="15"/>
      <c r="L63" s="15" t="str">
        <f>IF(Budget_Detail!$H63+Budget_Detail!$I63=Budget_Detail!$G63,"OK","Adjust")</f>
        <v>OK</v>
      </c>
      <c r="M63" s="15"/>
    </row>
    <row r="64" ht="14.25" customHeight="1">
      <c r="A64" s="15"/>
      <c r="B64" s="15"/>
      <c r="C64" s="15"/>
      <c r="D64" s="15"/>
      <c r="E64" s="15"/>
      <c r="F64" s="17"/>
      <c r="G64" s="17">
        <f>Budget_Detail!$E64*Budget_Detail!$F64</f>
        <v>0</v>
      </c>
      <c r="H64" s="17"/>
      <c r="I64" s="17"/>
      <c r="J64" s="15"/>
      <c r="K64" s="15"/>
      <c r="L64" s="15" t="str">
        <f>IF(Budget_Detail!$H64+Budget_Detail!$I64=Budget_Detail!$G64,"OK","Adjust")</f>
        <v>OK</v>
      </c>
      <c r="M64" s="15"/>
    </row>
    <row r="65" ht="14.25" customHeight="1">
      <c r="A65" s="15"/>
      <c r="B65" s="15"/>
      <c r="C65" s="15"/>
      <c r="D65" s="15"/>
      <c r="E65" s="15"/>
      <c r="F65" s="17"/>
      <c r="G65" s="17">
        <f>Budget_Detail!$E65*Budget_Detail!$F65</f>
        <v>0</v>
      </c>
      <c r="H65" s="17"/>
      <c r="I65" s="17"/>
      <c r="J65" s="15"/>
      <c r="K65" s="15"/>
      <c r="L65" s="15" t="str">
        <f>IF(Budget_Detail!$H65+Budget_Detail!$I65=Budget_Detail!$G65,"OK","Adjust")</f>
        <v>OK</v>
      </c>
      <c r="M65" s="15"/>
    </row>
    <row r="66" ht="14.25" customHeight="1">
      <c r="A66" s="15"/>
      <c r="B66" s="15"/>
      <c r="C66" s="15"/>
      <c r="D66" s="15"/>
      <c r="E66" s="15"/>
      <c r="F66" s="17"/>
      <c r="G66" s="17">
        <f>Budget_Detail!$E66*Budget_Detail!$F66</f>
        <v>0</v>
      </c>
      <c r="H66" s="17"/>
      <c r="I66" s="17"/>
      <c r="J66" s="15"/>
      <c r="K66" s="15"/>
      <c r="L66" s="15" t="str">
        <f>IF(Budget_Detail!$H66+Budget_Detail!$I66=Budget_Detail!$G66,"OK","Adjust")</f>
        <v>OK</v>
      </c>
      <c r="M66" s="15"/>
    </row>
    <row r="67" ht="14.25" customHeight="1">
      <c r="A67" s="15"/>
      <c r="B67" s="15"/>
      <c r="C67" s="15"/>
      <c r="D67" s="15"/>
      <c r="E67" s="15"/>
      <c r="F67" s="17"/>
      <c r="G67" s="17">
        <f>Budget_Detail!$E67*Budget_Detail!$F67</f>
        <v>0</v>
      </c>
      <c r="H67" s="17"/>
      <c r="I67" s="17"/>
      <c r="J67" s="15"/>
      <c r="K67" s="15"/>
      <c r="L67" s="15" t="str">
        <f>IF(Budget_Detail!$H67+Budget_Detail!$I67=Budget_Detail!$G67,"OK","Adjust")</f>
        <v>OK</v>
      </c>
      <c r="M67" s="15"/>
    </row>
    <row r="68" ht="14.25" customHeight="1">
      <c r="A68" s="15"/>
      <c r="B68" s="15"/>
      <c r="C68" s="15"/>
      <c r="D68" s="15"/>
      <c r="E68" s="15"/>
      <c r="F68" s="17"/>
      <c r="G68" s="17">
        <f>Budget_Detail!$E68*Budget_Detail!$F68</f>
        <v>0</v>
      </c>
      <c r="H68" s="17"/>
      <c r="I68" s="17"/>
      <c r="J68" s="15"/>
      <c r="K68" s="15"/>
      <c r="L68" s="15" t="str">
        <f>IF(Budget_Detail!$H68+Budget_Detail!$I68=Budget_Detail!$G68,"OK","Adjust")</f>
        <v>OK</v>
      </c>
      <c r="M68" s="15"/>
    </row>
    <row r="69" ht="14.25" customHeight="1">
      <c r="A69" s="15"/>
      <c r="B69" s="15"/>
      <c r="C69" s="15"/>
      <c r="D69" s="15"/>
      <c r="E69" s="15"/>
      <c r="F69" s="17"/>
      <c r="G69" s="17">
        <f>Budget_Detail!$E69*Budget_Detail!$F69</f>
        <v>0</v>
      </c>
      <c r="H69" s="17"/>
      <c r="I69" s="17"/>
      <c r="J69" s="15"/>
      <c r="K69" s="15"/>
      <c r="L69" s="15" t="str">
        <f>IF(Budget_Detail!$H69+Budget_Detail!$I69=Budget_Detail!$G69,"OK","Adjust")</f>
        <v>OK</v>
      </c>
      <c r="M69" s="15"/>
    </row>
    <row r="70" ht="14.25" customHeight="1">
      <c r="A70" s="15"/>
      <c r="B70" s="15"/>
      <c r="C70" s="15"/>
      <c r="D70" s="15"/>
      <c r="E70" s="15"/>
      <c r="F70" s="17"/>
      <c r="G70" s="17">
        <f>Budget_Detail!$E70*Budget_Detail!$F70</f>
        <v>0</v>
      </c>
      <c r="H70" s="17"/>
      <c r="I70" s="17"/>
      <c r="J70" s="15"/>
      <c r="K70" s="15"/>
      <c r="L70" s="15" t="str">
        <f>IF(Budget_Detail!$H70+Budget_Detail!$I70=Budget_Detail!$G70,"OK","Adjust")</f>
        <v>OK</v>
      </c>
      <c r="M70" s="15"/>
    </row>
    <row r="71" ht="14.25" customHeight="1">
      <c r="A71" s="15"/>
      <c r="B71" s="15"/>
      <c r="C71" s="15"/>
      <c r="D71" s="15"/>
      <c r="E71" s="15"/>
      <c r="F71" s="17"/>
      <c r="G71" s="17">
        <f>Budget_Detail!$E71*Budget_Detail!$F71</f>
        <v>0</v>
      </c>
      <c r="H71" s="17"/>
      <c r="I71" s="17"/>
      <c r="J71" s="15"/>
      <c r="K71" s="15"/>
      <c r="L71" s="15" t="str">
        <f>IF(Budget_Detail!$H71+Budget_Detail!$I71=Budget_Detail!$G71,"OK","Adjust")</f>
        <v>OK</v>
      </c>
      <c r="M71" s="15"/>
    </row>
    <row r="72" ht="14.25" customHeight="1">
      <c r="A72" s="15"/>
      <c r="B72" s="15"/>
      <c r="C72" s="15"/>
      <c r="D72" s="15"/>
      <c r="E72" s="15"/>
      <c r="F72" s="17"/>
      <c r="G72" s="17">
        <f>Budget_Detail!$E72*Budget_Detail!$F72</f>
        <v>0</v>
      </c>
      <c r="H72" s="17"/>
      <c r="I72" s="17"/>
      <c r="J72" s="15"/>
      <c r="K72" s="15"/>
      <c r="L72" s="15" t="str">
        <f>IF(Budget_Detail!$H72+Budget_Detail!$I72=Budget_Detail!$G72,"OK","Adjust")</f>
        <v>OK</v>
      </c>
      <c r="M72" s="15"/>
    </row>
    <row r="73" ht="14.25" customHeight="1">
      <c r="A73" s="15"/>
      <c r="B73" s="15"/>
      <c r="C73" s="15"/>
      <c r="D73" s="15"/>
      <c r="E73" s="15"/>
      <c r="F73" s="17"/>
      <c r="G73" s="17">
        <f>Budget_Detail!$E73*Budget_Detail!$F73</f>
        <v>0</v>
      </c>
      <c r="H73" s="17"/>
      <c r="I73" s="17"/>
      <c r="J73" s="15"/>
      <c r="K73" s="15"/>
      <c r="L73" s="15" t="str">
        <f>IF(Budget_Detail!$H73+Budget_Detail!$I73=Budget_Detail!$G73,"OK","Adjust")</f>
        <v>OK</v>
      </c>
      <c r="M73" s="15"/>
    </row>
    <row r="74" ht="14.25" customHeight="1">
      <c r="A74" s="15"/>
      <c r="B74" s="15"/>
      <c r="C74" s="15"/>
      <c r="D74" s="15"/>
      <c r="E74" s="15"/>
      <c r="F74" s="17"/>
      <c r="G74" s="17">
        <f>Budget_Detail!$E74*Budget_Detail!$F74</f>
        <v>0</v>
      </c>
      <c r="H74" s="17"/>
      <c r="I74" s="17"/>
      <c r="J74" s="15"/>
      <c r="K74" s="15"/>
      <c r="L74" s="15" t="str">
        <f>IF(Budget_Detail!$H74+Budget_Detail!$I74=Budget_Detail!$G74,"OK","Adjust")</f>
        <v>OK</v>
      </c>
      <c r="M74" s="15"/>
    </row>
    <row r="75" ht="14.25" customHeight="1">
      <c r="A75" s="15"/>
      <c r="B75" s="15"/>
      <c r="C75" s="15"/>
      <c r="D75" s="15"/>
      <c r="E75" s="15"/>
      <c r="F75" s="17"/>
      <c r="G75" s="17">
        <f>Budget_Detail!$E75*Budget_Detail!$F75</f>
        <v>0</v>
      </c>
      <c r="H75" s="17"/>
      <c r="I75" s="17"/>
      <c r="J75" s="15"/>
      <c r="K75" s="15"/>
      <c r="L75" s="15" t="str">
        <f>IF(Budget_Detail!$H75+Budget_Detail!$I75=Budget_Detail!$G75,"OK","Adjust")</f>
        <v>OK</v>
      </c>
      <c r="M75" s="15"/>
    </row>
    <row r="76" ht="14.25" customHeight="1">
      <c r="A76" s="15"/>
      <c r="B76" s="15"/>
      <c r="C76" s="15"/>
      <c r="D76" s="15"/>
      <c r="E76" s="15"/>
      <c r="F76" s="17"/>
      <c r="G76" s="17">
        <f>Budget_Detail!$E76*Budget_Detail!$F76</f>
        <v>0</v>
      </c>
      <c r="H76" s="17"/>
      <c r="I76" s="17"/>
      <c r="J76" s="15"/>
      <c r="K76" s="15"/>
      <c r="L76" s="15" t="str">
        <f>IF(Budget_Detail!$H76+Budget_Detail!$I76=Budget_Detail!$G76,"OK","Adjust")</f>
        <v>OK</v>
      </c>
      <c r="M76" s="15"/>
    </row>
    <row r="77" ht="14.25" customHeight="1">
      <c r="A77" s="15"/>
      <c r="B77" s="15"/>
      <c r="C77" s="15"/>
      <c r="D77" s="15"/>
      <c r="E77" s="15"/>
      <c r="F77" s="17"/>
      <c r="G77" s="17">
        <f>Budget_Detail!$E77*Budget_Detail!$F77</f>
        <v>0</v>
      </c>
      <c r="H77" s="17"/>
      <c r="I77" s="17"/>
      <c r="J77" s="15"/>
      <c r="K77" s="15"/>
      <c r="L77" s="15" t="str">
        <f>IF(Budget_Detail!$H77+Budget_Detail!$I77=Budget_Detail!$G77,"OK","Adjust")</f>
        <v>OK</v>
      </c>
      <c r="M77" s="15"/>
    </row>
    <row r="78" ht="14.25" customHeight="1">
      <c r="A78" s="15"/>
      <c r="B78" s="15"/>
      <c r="C78" s="15"/>
      <c r="D78" s="15"/>
      <c r="E78" s="15"/>
      <c r="F78" s="17"/>
      <c r="G78" s="17">
        <f>Budget_Detail!$E78*Budget_Detail!$F78</f>
        <v>0</v>
      </c>
      <c r="H78" s="17"/>
      <c r="I78" s="17"/>
      <c r="J78" s="15"/>
      <c r="K78" s="15"/>
      <c r="L78" s="15" t="str">
        <f>IF(Budget_Detail!$H78+Budget_Detail!$I78=Budget_Detail!$G78,"OK","Adjust")</f>
        <v>OK</v>
      </c>
      <c r="M78" s="15"/>
    </row>
    <row r="79" ht="14.25" customHeight="1">
      <c r="A79" s="15"/>
      <c r="B79" s="15"/>
      <c r="C79" s="15"/>
      <c r="D79" s="15"/>
      <c r="E79" s="15"/>
      <c r="F79" s="17"/>
      <c r="G79" s="17">
        <f>Budget_Detail!$E79*Budget_Detail!$F79</f>
        <v>0</v>
      </c>
      <c r="H79" s="17"/>
      <c r="I79" s="17"/>
      <c r="J79" s="15"/>
      <c r="K79" s="15"/>
      <c r="L79" s="15" t="str">
        <f>IF(Budget_Detail!$H79+Budget_Detail!$I79=Budget_Detail!$G79,"OK","Adjust")</f>
        <v>OK</v>
      </c>
      <c r="M79" s="15"/>
    </row>
    <row r="80" ht="14.25" customHeight="1">
      <c r="A80" s="15"/>
      <c r="B80" s="15"/>
      <c r="C80" s="15"/>
      <c r="D80" s="15"/>
      <c r="E80" s="15"/>
      <c r="F80" s="17"/>
      <c r="G80" s="17">
        <f>Budget_Detail!$E80*Budget_Detail!$F80</f>
        <v>0</v>
      </c>
      <c r="H80" s="17"/>
      <c r="I80" s="17"/>
      <c r="J80" s="15"/>
      <c r="K80" s="15"/>
      <c r="L80" s="15" t="str">
        <f>IF(Budget_Detail!$H80+Budget_Detail!$I80=Budget_Detail!$G80,"OK","Adjust")</f>
        <v>OK</v>
      </c>
      <c r="M80" s="15"/>
    </row>
    <row r="81" ht="14.25" customHeight="1">
      <c r="A81" s="15"/>
      <c r="B81" s="15"/>
      <c r="C81" s="15"/>
      <c r="D81" s="15"/>
      <c r="E81" s="15"/>
      <c r="F81" s="17"/>
      <c r="G81" s="17">
        <f>Budget_Detail!$E81*Budget_Detail!$F81</f>
        <v>0</v>
      </c>
      <c r="H81" s="17"/>
      <c r="I81" s="17"/>
      <c r="J81" s="15"/>
      <c r="K81" s="15"/>
      <c r="L81" s="15" t="str">
        <f>IF(Budget_Detail!$H81+Budget_Detail!$I81=Budget_Detail!$G81,"OK","Adjust")</f>
        <v>OK</v>
      </c>
      <c r="M81" s="15"/>
    </row>
    <row r="82" ht="14.25" customHeight="1">
      <c r="A82" s="15"/>
      <c r="B82" s="15"/>
      <c r="C82" s="15"/>
      <c r="D82" s="15"/>
      <c r="E82" s="15"/>
      <c r="F82" s="17"/>
      <c r="G82" s="17">
        <f>Budget_Detail!$E82*Budget_Detail!$F82</f>
        <v>0</v>
      </c>
      <c r="H82" s="17"/>
      <c r="I82" s="17"/>
      <c r="J82" s="15"/>
      <c r="K82" s="15"/>
      <c r="L82" s="15" t="str">
        <f>IF(Budget_Detail!$H82+Budget_Detail!$I82=Budget_Detail!$G82,"OK","Adjust")</f>
        <v>OK</v>
      </c>
      <c r="M82" s="15"/>
    </row>
    <row r="83" ht="14.25" customHeight="1">
      <c r="A83" s="15"/>
      <c r="B83" s="15"/>
      <c r="C83" s="15"/>
      <c r="D83" s="15"/>
      <c r="E83" s="15"/>
      <c r="F83" s="17"/>
      <c r="G83" s="17">
        <f>Budget_Detail!$E83*Budget_Detail!$F83</f>
        <v>0</v>
      </c>
      <c r="H83" s="17"/>
      <c r="I83" s="17"/>
      <c r="J83" s="15"/>
      <c r="K83" s="15"/>
      <c r="L83" s="15" t="str">
        <f>IF(Budget_Detail!$H83+Budget_Detail!$I83=Budget_Detail!$G83,"OK","Adjust")</f>
        <v>OK</v>
      </c>
      <c r="M83" s="15"/>
    </row>
    <row r="84" ht="14.25" customHeight="1">
      <c r="A84" s="15"/>
      <c r="B84" s="15"/>
      <c r="C84" s="15"/>
      <c r="D84" s="15"/>
      <c r="E84" s="15"/>
      <c r="F84" s="17"/>
      <c r="G84" s="17">
        <f>Budget_Detail!$E84*Budget_Detail!$F84</f>
        <v>0</v>
      </c>
      <c r="H84" s="17"/>
      <c r="I84" s="17"/>
      <c r="J84" s="15"/>
      <c r="K84" s="15"/>
      <c r="L84" s="15" t="str">
        <f>IF(Budget_Detail!$H84+Budget_Detail!$I84=Budget_Detail!$G84,"OK","Adjust")</f>
        <v>OK</v>
      </c>
      <c r="M84" s="15"/>
    </row>
    <row r="85" ht="14.25" customHeight="1">
      <c r="A85" s="15"/>
      <c r="B85" s="15"/>
      <c r="C85" s="15"/>
      <c r="D85" s="15"/>
      <c r="E85" s="15"/>
      <c r="F85" s="17"/>
      <c r="G85" s="17">
        <f>Budget_Detail!$E85*Budget_Detail!$F85</f>
        <v>0</v>
      </c>
      <c r="H85" s="17"/>
      <c r="I85" s="17"/>
      <c r="J85" s="15"/>
      <c r="K85" s="15"/>
      <c r="L85" s="15" t="str">
        <f>IF(Budget_Detail!$H85+Budget_Detail!$I85=Budget_Detail!$G85,"OK","Adjust")</f>
        <v>OK</v>
      </c>
      <c r="M85" s="15"/>
    </row>
    <row r="86" ht="14.25" customHeight="1">
      <c r="A86" s="15"/>
      <c r="B86" s="15"/>
      <c r="C86" s="15"/>
      <c r="D86" s="15"/>
      <c r="E86" s="15"/>
      <c r="F86" s="17"/>
      <c r="G86" s="17">
        <f>Budget_Detail!$E86*Budget_Detail!$F86</f>
        <v>0</v>
      </c>
      <c r="H86" s="17"/>
      <c r="I86" s="17"/>
      <c r="J86" s="15"/>
      <c r="K86" s="15"/>
      <c r="L86" s="15" t="str">
        <f>IF(Budget_Detail!$H86+Budget_Detail!$I86=Budget_Detail!$G86,"OK","Adjust")</f>
        <v>OK</v>
      </c>
      <c r="M86" s="15"/>
    </row>
    <row r="87" ht="14.25" customHeight="1">
      <c r="A87" s="15"/>
      <c r="B87" s="15"/>
      <c r="C87" s="15"/>
      <c r="D87" s="15"/>
      <c r="E87" s="15"/>
      <c r="F87" s="17"/>
      <c r="G87" s="17">
        <f>Budget_Detail!$E87*Budget_Detail!$F87</f>
        <v>0</v>
      </c>
      <c r="H87" s="17"/>
      <c r="I87" s="17"/>
      <c r="J87" s="15"/>
      <c r="K87" s="15"/>
      <c r="L87" s="15" t="str">
        <f>IF(Budget_Detail!$H87+Budget_Detail!$I87=Budget_Detail!$G87,"OK","Adjust")</f>
        <v>OK</v>
      </c>
      <c r="M87" s="15"/>
    </row>
    <row r="88" ht="14.25" customHeight="1">
      <c r="A88" s="15"/>
      <c r="B88" s="15"/>
      <c r="C88" s="15"/>
      <c r="D88" s="15"/>
      <c r="E88" s="15"/>
      <c r="F88" s="17"/>
      <c r="G88" s="17">
        <f>Budget_Detail!$E88*Budget_Detail!$F88</f>
        <v>0</v>
      </c>
      <c r="H88" s="17"/>
      <c r="I88" s="17"/>
      <c r="J88" s="15"/>
      <c r="K88" s="15"/>
      <c r="L88" s="15" t="str">
        <f>IF(Budget_Detail!$H88+Budget_Detail!$I88=Budget_Detail!$G88,"OK","Adjust")</f>
        <v>OK</v>
      </c>
      <c r="M88" s="15"/>
    </row>
    <row r="89" ht="14.25" customHeight="1">
      <c r="A89" s="15"/>
      <c r="B89" s="15"/>
      <c r="C89" s="15"/>
      <c r="D89" s="15"/>
      <c r="E89" s="15"/>
      <c r="F89" s="17"/>
      <c r="G89" s="17">
        <f>Budget_Detail!$E89*Budget_Detail!$F89</f>
        <v>0</v>
      </c>
      <c r="H89" s="17"/>
      <c r="I89" s="17"/>
      <c r="J89" s="15"/>
      <c r="K89" s="15"/>
      <c r="L89" s="15" t="str">
        <f>IF(Budget_Detail!$H89+Budget_Detail!$I89=Budget_Detail!$G89,"OK","Adjust")</f>
        <v>OK</v>
      </c>
      <c r="M89" s="15"/>
    </row>
    <row r="90" ht="14.25" customHeight="1">
      <c r="A90" s="15"/>
      <c r="B90" s="15"/>
      <c r="C90" s="15"/>
      <c r="D90" s="15"/>
      <c r="E90" s="15"/>
      <c r="F90" s="17"/>
      <c r="G90" s="17">
        <f>Budget_Detail!$E90*Budget_Detail!$F90</f>
        <v>0</v>
      </c>
      <c r="H90" s="17"/>
      <c r="I90" s="17"/>
      <c r="J90" s="15"/>
      <c r="K90" s="15"/>
      <c r="L90" s="15" t="str">
        <f>IF(Budget_Detail!$H90+Budget_Detail!$I90=Budget_Detail!$G90,"OK","Adjust")</f>
        <v>OK</v>
      </c>
      <c r="M90" s="15"/>
    </row>
    <row r="91" ht="14.25" customHeight="1">
      <c r="A91" s="15"/>
      <c r="B91" s="15"/>
      <c r="C91" s="15"/>
      <c r="D91" s="15"/>
      <c r="E91" s="15"/>
      <c r="F91" s="17"/>
      <c r="G91" s="17">
        <f>Budget_Detail!$E91*Budget_Detail!$F91</f>
        <v>0</v>
      </c>
      <c r="H91" s="17"/>
      <c r="I91" s="17"/>
      <c r="J91" s="15"/>
      <c r="K91" s="15"/>
      <c r="L91" s="15" t="str">
        <f>IF(Budget_Detail!$H91+Budget_Detail!$I91=Budget_Detail!$G91,"OK","Adjust")</f>
        <v>OK</v>
      </c>
      <c r="M91" s="15"/>
    </row>
    <row r="92" ht="14.25" customHeight="1">
      <c r="A92" s="15"/>
      <c r="B92" s="15"/>
      <c r="C92" s="15"/>
      <c r="D92" s="15"/>
      <c r="E92" s="15"/>
      <c r="F92" s="17"/>
      <c r="G92" s="17">
        <f>Budget_Detail!$E92*Budget_Detail!$F92</f>
        <v>0</v>
      </c>
      <c r="H92" s="17"/>
      <c r="I92" s="17"/>
      <c r="J92" s="15"/>
      <c r="K92" s="15"/>
      <c r="L92" s="15" t="str">
        <f>IF(Budget_Detail!$H92+Budget_Detail!$I92=Budget_Detail!$G92,"OK","Adjust")</f>
        <v>OK</v>
      </c>
      <c r="M92" s="15"/>
    </row>
    <row r="93" ht="14.25" customHeight="1">
      <c r="A93" s="15"/>
      <c r="B93" s="15"/>
      <c r="C93" s="15"/>
      <c r="D93" s="15"/>
      <c r="E93" s="15"/>
      <c r="F93" s="17"/>
      <c r="G93" s="17">
        <f>Budget_Detail!$E93*Budget_Detail!$F93</f>
        <v>0</v>
      </c>
      <c r="H93" s="17"/>
      <c r="I93" s="17"/>
      <c r="J93" s="15"/>
      <c r="K93" s="15"/>
      <c r="L93" s="15" t="str">
        <f>IF(Budget_Detail!$H93+Budget_Detail!$I93=Budget_Detail!$G93,"OK","Adjust")</f>
        <v>OK</v>
      </c>
      <c r="M93" s="15"/>
    </row>
    <row r="94" ht="14.25" customHeight="1">
      <c r="A94" s="15"/>
      <c r="B94" s="15"/>
      <c r="C94" s="15"/>
      <c r="D94" s="15"/>
      <c r="E94" s="15"/>
      <c r="F94" s="17"/>
      <c r="G94" s="17">
        <f>Budget_Detail!$E94*Budget_Detail!$F94</f>
        <v>0</v>
      </c>
      <c r="H94" s="17"/>
      <c r="I94" s="17"/>
      <c r="J94" s="15"/>
      <c r="K94" s="15"/>
      <c r="L94" s="15" t="str">
        <f>IF(Budget_Detail!$H94+Budget_Detail!$I94=Budget_Detail!$G94,"OK","Adjust")</f>
        <v>OK</v>
      </c>
      <c r="M94" s="15"/>
    </row>
    <row r="95" ht="14.25" customHeight="1">
      <c r="A95" s="15"/>
      <c r="B95" s="15"/>
      <c r="C95" s="15"/>
      <c r="D95" s="15"/>
      <c r="E95" s="15"/>
      <c r="F95" s="17"/>
      <c r="G95" s="17">
        <f>Budget_Detail!$E95*Budget_Detail!$F95</f>
        <v>0</v>
      </c>
      <c r="H95" s="17"/>
      <c r="I95" s="17"/>
      <c r="J95" s="15"/>
      <c r="K95" s="15"/>
      <c r="L95" s="15" t="str">
        <f>IF(Budget_Detail!$H95+Budget_Detail!$I95=Budget_Detail!$G95,"OK","Adjust")</f>
        <v>OK</v>
      </c>
      <c r="M95" s="15"/>
    </row>
    <row r="96" ht="14.25" customHeight="1">
      <c r="A96" s="15"/>
      <c r="B96" s="15"/>
      <c r="C96" s="15"/>
      <c r="D96" s="15"/>
      <c r="E96" s="15"/>
      <c r="F96" s="17"/>
      <c r="G96" s="17">
        <f>Budget_Detail!$E96*Budget_Detail!$F96</f>
        <v>0</v>
      </c>
      <c r="H96" s="17"/>
      <c r="I96" s="17"/>
      <c r="J96" s="15"/>
      <c r="K96" s="15"/>
      <c r="L96" s="15" t="str">
        <f>IF(Budget_Detail!$H96+Budget_Detail!$I96=Budget_Detail!$G96,"OK","Adjust")</f>
        <v>OK</v>
      </c>
      <c r="M96" s="15"/>
    </row>
    <row r="97" ht="14.25" customHeight="1">
      <c r="A97" s="15"/>
      <c r="B97" s="15"/>
      <c r="C97" s="15"/>
      <c r="D97" s="15"/>
      <c r="E97" s="15"/>
      <c r="F97" s="17"/>
      <c r="G97" s="17">
        <f>Budget_Detail!$E97*Budget_Detail!$F97</f>
        <v>0</v>
      </c>
      <c r="H97" s="17"/>
      <c r="I97" s="17"/>
      <c r="J97" s="15"/>
      <c r="K97" s="15"/>
      <c r="L97" s="15" t="str">
        <f>IF(Budget_Detail!$H97+Budget_Detail!$I97=Budget_Detail!$G97,"OK","Adjust")</f>
        <v>OK</v>
      </c>
      <c r="M97" s="15"/>
    </row>
    <row r="98" ht="14.25" customHeight="1">
      <c r="A98" s="15"/>
      <c r="B98" s="15"/>
      <c r="C98" s="15"/>
      <c r="D98" s="15"/>
      <c r="E98" s="15"/>
      <c r="F98" s="17"/>
      <c r="G98" s="17">
        <f>Budget_Detail!$E98*Budget_Detail!$F98</f>
        <v>0</v>
      </c>
      <c r="H98" s="17"/>
      <c r="I98" s="17"/>
      <c r="J98" s="15"/>
      <c r="K98" s="15"/>
      <c r="L98" s="15" t="str">
        <f>IF(Budget_Detail!$H98+Budget_Detail!$I98=Budget_Detail!$G98,"OK","Adjust")</f>
        <v>OK</v>
      </c>
      <c r="M98" s="15"/>
    </row>
    <row r="99" ht="14.25" customHeight="1">
      <c r="A99" s="15"/>
      <c r="B99" s="15"/>
      <c r="C99" s="15"/>
      <c r="D99" s="15"/>
      <c r="E99" s="15"/>
      <c r="F99" s="17"/>
      <c r="G99" s="17">
        <f>Budget_Detail!$E99*Budget_Detail!$F99</f>
        <v>0</v>
      </c>
      <c r="H99" s="17"/>
      <c r="I99" s="17"/>
      <c r="J99" s="15"/>
      <c r="K99" s="15"/>
      <c r="L99" s="15" t="str">
        <f>IF(Budget_Detail!$H99+Budget_Detail!$I99=Budget_Detail!$G99,"OK","Adjust")</f>
        <v>OK</v>
      </c>
      <c r="M99" s="15"/>
    </row>
    <row r="100" ht="14.25" customHeight="1">
      <c r="A100" s="15"/>
      <c r="B100" s="15"/>
      <c r="C100" s="15"/>
      <c r="D100" s="15"/>
      <c r="E100" s="15"/>
      <c r="F100" s="17"/>
      <c r="G100" s="17">
        <f>Budget_Detail!$E100*Budget_Detail!$F100</f>
        <v>0</v>
      </c>
      <c r="H100" s="17"/>
      <c r="I100" s="17"/>
      <c r="J100" s="15"/>
      <c r="K100" s="15"/>
      <c r="L100" s="15" t="str">
        <f>IF(Budget_Detail!$H100+Budget_Detail!$I100=Budget_Detail!$G100,"OK","Adjust")</f>
        <v>OK</v>
      </c>
      <c r="M100" s="15"/>
    </row>
    <row r="101" ht="14.25" customHeight="1">
      <c r="A101" s="15"/>
      <c r="B101" s="15"/>
      <c r="C101" s="15"/>
      <c r="D101" s="15"/>
      <c r="E101" s="15"/>
      <c r="F101" s="17"/>
      <c r="G101" s="17">
        <f>Budget_Detail!$E101*Budget_Detail!$F101</f>
        <v>0</v>
      </c>
      <c r="H101" s="17"/>
      <c r="I101" s="17"/>
      <c r="J101" s="15"/>
      <c r="K101" s="15"/>
      <c r="L101" s="15" t="str">
        <f>IF(Budget_Detail!$H101+Budget_Detail!$I101=Budget_Detail!$G101,"OK","Adjust")</f>
        <v>OK</v>
      </c>
      <c r="M101" s="15"/>
    </row>
    <row r="102" ht="14.25" customHeight="1">
      <c r="A102" s="15"/>
      <c r="B102" s="15"/>
      <c r="C102" s="15"/>
      <c r="D102" s="15"/>
      <c r="E102" s="15"/>
      <c r="F102" s="17"/>
      <c r="G102" s="17">
        <f>Budget_Detail!$E102*Budget_Detail!$F102</f>
        <v>0</v>
      </c>
      <c r="H102" s="17"/>
      <c r="I102" s="17"/>
      <c r="J102" s="15"/>
      <c r="K102" s="15"/>
      <c r="L102" s="15" t="str">
        <f>IF(Budget_Detail!$H102+Budget_Detail!$I102=Budget_Detail!$G102,"OK","Adjust")</f>
        <v>OK</v>
      </c>
      <c r="M102" s="15"/>
    </row>
    <row r="103" ht="14.25" customHeight="1">
      <c r="A103" s="15"/>
      <c r="B103" s="15"/>
      <c r="C103" s="15"/>
      <c r="D103" s="15"/>
      <c r="E103" s="15"/>
      <c r="F103" s="17"/>
      <c r="G103" s="17">
        <f>Budget_Detail!$E103*Budget_Detail!$F103</f>
        <v>0</v>
      </c>
      <c r="H103" s="17"/>
      <c r="I103" s="17"/>
      <c r="J103" s="15"/>
      <c r="K103" s="15"/>
      <c r="L103" s="15" t="str">
        <f>IF(Budget_Detail!$H103+Budget_Detail!$I103=Budget_Detail!$G103,"OK","Adjust")</f>
        <v>OK</v>
      </c>
      <c r="M103" s="15"/>
    </row>
    <row r="104" ht="14.25" customHeight="1">
      <c r="A104" s="15"/>
      <c r="B104" s="15"/>
      <c r="C104" s="15"/>
      <c r="D104" s="15"/>
      <c r="E104" s="15"/>
      <c r="F104" s="17"/>
      <c r="G104" s="17">
        <f>Budget_Detail!$E104*Budget_Detail!$F104</f>
        <v>0</v>
      </c>
      <c r="H104" s="17"/>
      <c r="I104" s="17"/>
      <c r="J104" s="15"/>
      <c r="K104" s="15"/>
      <c r="L104" s="15" t="str">
        <f>IF(Budget_Detail!$H104+Budget_Detail!$I104=Budget_Detail!$G104,"OK","Adjust")</f>
        <v>OK</v>
      </c>
      <c r="M104" s="15"/>
    </row>
    <row r="105" ht="14.25" customHeight="1">
      <c r="A105" s="15"/>
      <c r="B105" s="15"/>
      <c r="C105" s="15"/>
      <c r="D105" s="15"/>
      <c r="E105" s="15"/>
      <c r="F105" s="17"/>
      <c r="G105" s="17">
        <f>Budget_Detail!$E105*Budget_Detail!$F105</f>
        <v>0</v>
      </c>
      <c r="H105" s="17"/>
      <c r="I105" s="17"/>
      <c r="J105" s="15"/>
      <c r="K105" s="15"/>
      <c r="L105" s="15" t="str">
        <f>IF(Budget_Detail!$H105+Budget_Detail!$I105=Budget_Detail!$G105,"OK","Adjust")</f>
        <v>OK</v>
      </c>
      <c r="M105" s="15"/>
    </row>
    <row r="106" ht="14.25" customHeight="1">
      <c r="A106" s="15"/>
      <c r="B106" s="15"/>
      <c r="C106" s="15"/>
      <c r="D106" s="15"/>
      <c r="E106" s="15"/>
      <c r="F106" s="17"/>
      <c r="G106" s="17">
        <f>Budget_Detail!$E106*Budget_Detail!$F106</f>
        <v>0</v>
      </c>
      <c r="H106" s="17"/>
      <c r="I106" s="17"/>
      <c r="J106" s="15"/>
      <c r="K106" s="15"/>
      <c r="L106" s="15" t="str">
        <f>IF(Budget_Detail!$H106+Budget_Detail!$I106=Budget_Detail!$G106,"OK","Adjust")</f>
        <v>OK</v>
      </c>
      <c r="M106" s="15"/>
    </row>
    <row r="107" ht="14.25" customHeight="1">
      <c r="A107" s="15"/>
      <c r="B107" s="15"/>
      <c r="C107" s="15"/>
      <c r="D107" s="15"/>
      <c r="E107" s="15"/>
      <c r="F107" s="17"/>
      <c r="G107" s="17">
        <f>Budget_Detail!$E107*Budget_Detail!$F107</f>
        <v>0</v>
      </c>
      <c r="H107" s="17"/>
      <c r="I107" s="17"/>
      <c r="J107" s="15"/>
      <c r="K107" s="15"/>
      <c r="L107" s="15" t="str">
        <f>IF(Budget_Detail!$H107+Budget_Detail!$I107=Budget_Detail!$G107,"OK","Adjust")</f>
        <v>OK</v>
      </c>
      <c r="M107" s="15"/>
    </row>
    <row r="108" ht="14.25" customHeight="1">
      <c r="A108" s="15"/>
      <c r="B108" s="15"/>
      <c r="C108" s="15"/>
      <c r="D108" s="15"/>
      <c r="E108" s="15"/>
      <c r="F108" s="17"/>
      <c r="G108" s="17">
        <f>Budget_Detail!$E108*Budget_Detail!$F108</f>
        <v>0</v>
      </c>
      <c r="H108" s="17"/>
      <c r="I108" s="17"/>
      <c r="J108" s="15"/>
      <c r="K108" s="15"/>
      <c r="L108" s="15" t="str">
        <f>IF(Budget_Detail!$H108+Budget_Detail!$I108=Budget_Detail!$G108,"OK","Adjust")</f>
        <v>OK</v>
      </c>
      <c r="M108" s="15"/>
    </row>
    <row r="109" ht="14.25" customHeight="1">
      <c r="A109" s="15"/>
      <c r="B109" s="15"/>
      <c r="C109" s="15"/>
      <c r="D109" s="15"/>
      <c r="E109" s="15"/>
      <c r="F109" s="17"/>
      <c r="G109" s="17">
        <f>Budget_Detail!$E109*Budget_Detail!$F109</f>
        <v>0</v>
      </c>
      <c r="H109" s="17"/>
      <c r="I109" s="17"/>
      <c r="J109" s="15"/>
      <c r="K109" s="15"/>
      <c r="L109" s="15" t="str">
        <f>IF(Budget_Detail!$H109+Budget_Detail!$I109=Budget_Detail!$G109,"OK","Adjust")</f>
        <v>OK</v>
      </c>
      <c r="M109" s="15"/>
    </row>
    <row r="110" ht="14.25" customHeight="1">
      <c r="A110" s="15"/>
      <c r="B110" s="15"/>
      <c r="C110" s="15"/>
      <c r="D110" s="15"/>
      <c r="E110" s="15"/>
      <c r="F110" s="17"/>
      <c r="G110" s="17">
        <f>Budget_Detail!$E110*Budget_Detail!$F110</f>
        <v>0</v>
      </c>
      <c r="H110" s="17"/>
      <c r="I110" s="17"/>
      <c r="J110" s="15"/>
      <c r="K110" s="15"/>
      <c r="L110" s="15" t="str">
        <f>IF(Budget_Detail!$H110+Budget_Detail!$I110=Budget_Detail!$G110,"OK","Adjust")</f>
        <v>OK</v>
      </c>
      <c r="M110" s="15"/>
    </row>
    <row r="111" ht="14.25" customHeight="1">
      <c r="A111" s="15"/>
      <c r="B111" s="15"/>
      <c r="C111" s="15"/>
      <c r="D111" s="15"/>
      <c r="E111" s="15"/>
      <c r="F111" s="17"/>
      <c r="G111" s="17">
        <f>Budget_Detail!$E111*Budget_Detail!$F111</f>
        <v>0</v>
      </c>
      <c r="H111" s="17"/>
      <c r="I111" s="17"/>
      <c r="J111" s="15"/>
      <c r="K111" s="15"/>
      <c r="L111" s="15" t="str">
        <f>IF(Budget_Detail!$H111+Budget_Detail!$I111=Budget_Detail!$G111,"OK","Adjust")</f>
        <v>OK</v>
      </c>
      <c r="M111" s="15"/>
    </row>
    <row r="112" ht="14.25" customHeight="1">
      <c r="A112" s="15"/>
      <c r="B112" s="15"/>
      <c r="C112" s="15"/>
      <c r="D112" s="15"/>
      <c r="E112" s="15"/>
      <c r="F112" s="17"/>
      <c r="G112" s="17">
        <f>Budget_Detail!$E112*Budget_Detail!$F112</f>
        <v>0</v>
      </c>
      <c r="H112" s="17"/>
      <c r="I112" s="17"/>
      <c r="J112" s="15"/>
      <c r="K112" s="15"/>
      <c r="L112" s="15" t="str">
        <f>IF(Budget_Detail!$H112+Budget_Detail!$I112=Budget_Detail!$G112,"OK","Adjust")</f>
        <v>OK</v>
      </c>
      <c r="M112" s="15"/>
    </row>
    <row r="113" ht="14.25" customHeight="1">
      <c r="A113" s="15"/>
      <c r="B113" s="15"/>
      <c r="C113" s="15"/>
      <c r="D113" s="15"/>
      <c r="E113" s="15"/>
      <c r="F113" s="17"/>
      <c r="G113" s="17">
        <f>Budget_Detail!$E113*Budget_Detail!$F113</f>
        <v>0</v>
      </c>
      <c r="H113" s="17"/>
      <c r="I113" s="17"/>
      <c r="J113" s="15"/>
      <c r="K113" s="15"/>
      <c r="L113" s="15" t="str">
        <f>IF(Budget_Detail!$H113+Budget_Detail!$I113=Budget_Detail!$G113,"OK","Adjust")</f>
        <v>OK</v>
      </c>
      <c r="M113" s="15"/>
    </row>
    <row r="114" ht="14.25" customHeight="1">
      <c r="A114" s="15"/>
      <c r="B114" s="15"/>
      <c r="C114" s="15"/>
      <c r="D114" s="15"/>
      <c r="E114" s="15"/>
      <c r="F114" s="17"/>
      <c r="G114" s="17">
        <f>Budget_Detail!$E114*Budget_Detail!$F114</f>
        <v>0</v>
      </c>
      <c r="H114" s="17"/>
      <c r="I114" s="17"/>
      <c r="J114" s="15"/>
      <c r="K114" s="15"/>
      <c r="L114" s="15" t="str">
        <f>IF(Budget_Detail!$H114+Budget_Detail!$I114=Budget_Detail!$G114,"OK","Adjust")</f>
        <v>OK</v>
      </c>
      <c r="M114" s="15"/>
    </row>
    <row r="115" ht="14.25" customHeight="1">
      <c r="A115" s="15"/>
      <c r="B115" s="15"/>
      <c r="C115" s="15"/>
      <c r="D115" s="15"/>
      <c r="E115" s="15"/>
      <c r="F115" s="17"/>
      <c r="G115" s="17">
        <f>Budget_Detail!$E115*Budget_Detail!$F115</f>
        <v>0</v>
      </c>
      <c r="H115" s="17"/>
      <c r="I115" s="17"/>
      <c r="J115" s="15"/>
      <c r="K115" s="15"/>
      <c r="L115" s="15" t="str">
        <f>IF(Budget_Detail!$H115+Budget_Detail!$I115=Budget_Detail!$G115,"OK","Adjust")</f>
        <v>OK</v>
      </c>
      <c r="M115" s="15"/>
    </row>
    <row r="116" ht="14.25" customHeight="1">
      <c r="A116" s="15"/>
      <c r="B116" s="15"/>
      <c r="C116" s="15"/>
      <c r="D116" s="15"/>
      <c r="E116" s="15"/>
      <c r="F116" s="17"/>
      <c r="G116" s="17">
        <f>Budget_Detail!$E116*Budget_Detail!$F116</f>
        <v>0</v>
      </c>
      <c r="H116" s="17"/>
      <c r="I116" s="17"/>
      <c r="J116" s="15"/>
      <c r="K116" s="15"/>
      <c r="L116" s="15" t="str">
        <f>IF(Budget_Detail!$H116+Budget_Detail!$I116=Budget_Detail!$G116,"OK","Adjust")</f>
        <v>OK</v>
      </c>
      <c r="M116" s="15"/>
    </row>
    <row r="117" ht="14.25" customHeight="1">
      <c r="A117" s="15"/>
      <c r="B117" s="15"/>
      <c r="C117" s="15"/>
      <c r="D117" s="15"/>
      <c r="E117" s="15"/>
      <c r="F117" s="17"/>
      <c r="G117" s="17">
        <f>Budget_Detail!$E117*Budget_Detail!$F117</f>
        <v>0</v>
      </c>
      <c r="H117" s="17"/>
      <c r="I117" s="17"/>
      <c r="J117" s="15"/>
      <c r="K117" s="15"/>
      <c r="L117" s="15" t="str">
        <f>IF(Budget_Detail!$H117+Budget_Detail!$I117=Budget_Detail!$G117,"OK","Adjust")</f>
        <v>OK</v>
      </c>
      <c r="M117" s="15"/>
    </row>
    <row r="118" ht="14.25" customHeight="1">
      <c r="A118" s="15"/>
      <c r="B118" s="15"/>
      <c r="C118" s="15"/>
      <c r="D118" s="15"/>
      <c r="E118" s="15"/>
      <c r="F118" s="17"/>
      <c r="G118" s="17">
        <f>Budget_Detail!$E118*Budget_Detail!$F118</f>
        <v>0</v>
      </c>
      <c r="H118" s="17"/>
      <c r="I118" s="17"/>
      <c r="J118" s="15"/>
      <c r="K118" s="15"/>
      <c r="L118" s="15" t="str">
        <f>IF(Budget_Detail!$H118+Budget_Detail!$I118=Budget_Detail!$G118,"OK","Adjust")</f>
        <v>OK</v>
      </c>
      <c r="M118" s="15"/>
    </row>
    <row r="119" ht="14.25" customHeight="1">
      <c r="A119" s="15"/>
      <c r="B119" s="15"/>
      <c r="C119" s="15"/>
      <c r="D119" s="15"/>
      <c r="E119" s="15"/>
      <c r="F119" s="17"/>
      <c r="G119" s="17">
        <f>Budget_Detail!$E119*Budget_Detail!$F119</f>
        <v>0</v>
      </c>
      <c r="H119" s="17"/>
      <c r="I119" s="17"/>
      <c r="J119" s="15"/>
      <c r="K119" s="15"/>
      <c r="L119" s="15" t="str">
        <f>IF(Budget_Detail!$H119+Budget_Detail!$I119=Budget_Detail!$G119,"OK","Adjust")</f>
        <v>OK</v>
      </c>
      <c r="M119" s="15"/>
    </row>
    <row r="120" ht="14.25" customHeight="1">
      <c r="A120" s="15"/>
      <c r="B120" s="15"/>
      <c r="C120" s="15"/>
      <c r="D120" s="15"/>
      <c r="E120" s="15"/>
      <c r="F120" s="17"/>
      <c r="G120" s="17">
        <f>Budget_Detail!$E120*Budget_Detail!$F120</f>
        <v>0</v>
      </c>
      <c r="H120" s="17"/>
      <c r="I120" s="17"/>
      <c r="J120" s="15"/>
      <c r="K120" s="15"/>
      <c r="L120" s="15" t="str">
        <f>IF(Budget_Detail!$H120+Budget_Detail!$I120=Budget_Detail!$G120,"OK","Adjust")</f>
        <v>OK</v>
      </c>
      <c r="M120" s="15"/>
    </row>
    <row r="121" ht="14.25" customHeight="1">
      <c r="A121" s="15"/>
      <c r="B121" s="15"/>
      <c r="C121" s="15"/>
      <c r="D121" s="15"/>
      <c r="E121" s="15"/>
      <c r="F121" s="17"/>
      <c r="G121" s="17">
        <f>Budget_Detail!$E121*Budget_Detail!$F121</f>
        <v>0</v>
      </c>
      <c r="H121" s="17"/>
      <c r="I121" s="17"/>
      <c r="J121" s="15"/>
      <c r="K121" s="15"/>
      <c r="L121" s="15" t="str">
        <f>IF(Budget_Detail!$H121+Budget_Detail!$I121=Budget_Detail!$G121,"OK","Adjust")</f>
        <v>OK</v>
      </c>
      <c r="M121" s="15"/>
    </row>
    <row r="122" ht="14.25" customHeight="1">
      <c r="A122" s="15"/>
      <c r="B122" s="15"/>
      <c r="C122" s="15"/>
      <c r="D122" s="15"/>
      <c r="E122" s="15"/>
      <c r="F122" s="17"/>
      <c r="G122" s="17">
        <f>Budget_Detail!$E122*Budget_Detail!$F122</f>
        <v>0</v>
      </c>
      <c r="H122" s="17"/>
      <c r="I122" s="17"/>
      <c r="J122" s="15"/>
      <c r="K122" s="15"/>
      <c r="L122" s="15" t="str">
        <f>IF(Budget_Detail!$H122+Budget_Detail!$I122=Budget_Detail!$G122,"OK","Adjust")</f>
        <v>OK</v>
      </c>
      <c r="M122" s="15"/>
    </row>
    <row r="123" ht="14.25" customHeight="1">
      <c r="A123" s="15"/>
      <c r="B123" s="15"/>
      <c r="C123" s="15"/>
      <c r="D123" s="15"/>
      <c r="E123" s="15"/>
      <c r="F123" s="17"/>
      <c r="G123" s="17">
        <f>Budget_Detail!$E123*Budget_Detail!$F123</f>
        <v>0</v>
      </c>
      <c r="H123" s="17"/>
      <c r="I123" s="17"/>
      <c r="J123" s="15"/>
      <c r="K123" s="15"/>
      <c r="L123" s="15" t="str">
        <f>IF(Budget_Detail!$H123+Budget_Detail!$I123=Budget_Detail!$G123,"OK","Adjust")</f>
        <v>OK</v>
      </c>
      <c r="M123" s="15"/>
    </row>
    <row r="124" ht="14.25" customHeight="1">
      <c r="A124" s="15"/>
      <c r="B124" s="15"/>
      <c r="C124" s="15"/>
      <c r="D124" s="15"/>
      <c r="E124" s="15"/>
      <c r="F124" s="17"/>
      <c r="G124" s="17">
        <f>Budget_Detail!$E124*Budget_Detail!$F124</f>
        <v>0</v>
      </c>
      <c r="H124" s="17"/>
      <c r="I124" s="17"/>
      <c r="J124" s="15"/>
      <c r="K124" s="15"/>
      <c r="L124" s="15" t="str">
        <f>IF(Budget_Detail!$H124+Budget_Detail!$I124=Budget_Detail!$G124,"OK","Adjust")</f>
        <v>OK</v>
      </c>
      <c r="M124" s="15"/>
    </row>
    <row r="125" ht="14.25" customHeight="1">
      <c r="A125" s="15"/>
      <c r="B125" s="15"/>
      <c r="C125" s="15"/>
      <c r="D125" s="15"/>
      <c r="E125" s="15"/>
      <c r="F125" s="17"/>
      <c r="G125" s="17">
        <f>Budget_Detail!$E125*Budget_Detail!$F125</f>
        <v>0</v>
      </c>
      <c r="H125" s="17"/>
      <c r="I125" s="17"/>
      <c r="J125" s="15"/>
      <c r="K125" s="15"/>
      <c r="L125" s="15" t="str">
        <f>IF(Budget_Detail!$H125+Budget_Detail!$I125=Budget_Detail!$G125,"OK","Adjust")</f>
        <v>OK</v>
      </c>
      <c r="M125" s="15"/>
    </row>
    <row r="126" ht="14.25" customHeight="1">
      <c r="A126" s="15"/>
      <c r="B126" s="15"/>
      <c r="C126" s="15"/>
      <c r="D126" s="15"/>
      <c r="E126" s="15"/>
      <c r="F126" s="17"/>
      <c r="G126" s="17">
        <f>Budget_Detail!$E126*Budget_Detail!$F126</f>
        <v>0</v>
      </c>
      <c r="H126" s="17"/>
      <c r="I126" s="17"/>
      <c r="J126" s="15"/>
      <c r="K126" s="15"/>
      <c r="L126" s="15" t="str">
        <f>IF(Budget_Detail!$H126+Budget_Detail!$I126=Budget_Detail!$G126,"OK","Adjust")</f>
        <v>OK</v>
      </c>
      <c r="M126" s="15"/>
    </row>
    <row r="127" ht="14.25" customHeight="1">
      <c r="A127" s="15"/>
      <c r="B127" s="15"/>
      <c r="C127" s="15"/>
      <c r="D127" s="15"/>
      <c r="E127" s="15"/>
      <c r="F127" s="17"/>
      <c r="G127" s="17">
        <f>Budget_Detail!$E127*Budget_Detail!$F127</f>
        <v>0</v>
      </c>
      <c r="H127" s="17"/>
      <c r="I127" s="17"/>
      <c r="J127" s="15"/>
      <c r="K127" s="15"/>
      <c r="L127" s="15" t="str">
        <f>IF(Budget_Detail!$H127+Budget_Detail!$I127=Budget_Detail!$G127,"OK","Adjust")</f>
        <v>OK</v>
      </c>
      <c r="M127" s="15"/>
    </row>
    <row r="128" ht="14.25" customHeight="1">
      <c r="A128" s="15"/>
      <c r="B128" s="15"/>
      <c r="C128" s="15"/>
      <c r="D128" s="15"/>
      <c r="E128" s="15"/>
      <c r="F128" s="17"/>
      <c r="G128" s="17">
        <f>Budget_Detail!$E128*Budget_Detail!$F128</f>
        <v>0</v>
      </c>
      <c r="H128" s="17"/>
      <c r="I128" s="17"/>
      <c r="J128" s="15"/>
      <c r="K128" s="15"/>
      <c r="L128" s="15" t="str">
        <f>IF(Budget_Detail!$H128+Budget_Detail!$I128=Budget_Detail!$G128,"OK","Adjust")</f>
        <v>OK</v>
      </c>
      <c r="M128" s="15"/>
    </row>
    <row r="129" ht="14.25" customHeight="1">
      <c r="A129" s="15"/>
      <c r="B129" s="15"/>
      <c r="C129" s="15"/>
      <c r="D129" s="15"/>
      <c r="E129" s="15"/>
      <c r="F129" s="17"/>
      <c r="G129" s="17">
        <f>Budget_Detail!$E129*Budget_Detail!$F129</f>
        <v>0</v>
      </c>
      <c r="H129" s="17"/>
      <c r="I129" s="17"/>
      <c r="J129" s="15"/>
      <c r="K129" s="15"/>
      <c r="L129" s="15" t="str">
        <f>IF(Budget_Detail!$H129+Budget_Detail!$I129=Budget_Detail!$G129,"OK","Adjust")</f>
        <v>OK</v>
      </c>
      <c r="M129" s="15"/>
    </row>
    <row r="130" ht="14.25" customHeight="1">
      <c r="A130" s="15"/>
      <c r="B130" s="15"/>
      <c r="C130" s="15"/>
      <c r="D130" s="15"/>
      <c r="E130" s="15"/>
      <c r="F130" s="17"/>
      <c r="G130" s="17">
        <f>Budget_Detail!$E130*Budget_Detail!$F130</f>
        <v>0</v>
      </c>
      <c r="H130" s="17"/>
      <c r="I130" s="17"/>
      <c r="J130" s="15"/>
      <c r="K130" s="15"/>
      <c r="L130" s="15" t="str">
        <f>IF(Budget_Detail!$H130+Budget_Detail!$I130=Budget_Detail!$G130,"OK","Adjust")</f>
        <v>OK</v>
      </c>
      <c r="M130" s="15"/>
    </row>
    <row r="131" ht="14.25" customHeight="1">
      <c r="A131" s="15"/>
      <c r="B131" s="15"/>
      <c r="C131" s="15"/>
      <c r="D131" s="15"/>
      <c r="E131" s="15"/>
      <c r="F131" s="17"/>
      <c r="G131" s="17">
        <f>Budget_Detail!$E131*Budget_Detail!$F131</f>
        <v>0</v>
      </c>
      <c r="H131" s="17"/>
      <c r="I131" s="17"/>
      <c r="J131" s="15"/>
      <c r="K131" s="15"/>
      <c r="L131" s="15" t="str">
        <f>IF(Budget_Detail!$H131+Budget_Detail!$I131=Budget_Detail!$G131,"OK","Adjust")</f>
        <v>OK</v>
      </c>
      <c r="M131" s="15"/>
    </row>
    <row r="132" ht="14.25" customHeight="1">
      <c r="A132" s="15"/>
      <c r="B132" s="15"/>
      <c r="C132" s="15"/>
      <c r="D132" s="15"/>
      <c r="E132" s="15"/>
      <c r="F132" s="17"/>
      <c r="G132" s="17">
        <f>Budget_Detail!$E132*Budget_Detail!$F132</f>
        <v>0</v>
      </c>
      <c r="H132" s="17"/>
      <c r="I132" s="17"/>
      <c r="J132" s="15"/>
      <c r="K132" s="15"/>
      <c r="L132" s="15" t="str">
        <f>IF(Budget_Detail!$H132+Budget_Detail!$I132=Budget_Detail!$G132,"OK","Adjust")</f>
        <v>OK</v>
      </c>
      <c r="M132" s="15"/>
    </row>
    <row r="133" ht="14.25" customHeight="1">
      <c r="A133" s="15"/>
      <c r="B133" s="15"/>
      <c r="C133" s="15"/>
      <c r="D133" s="15"/>
      <c r="E133" s="15"/>
      <c r="F133" s="17"/>
      <c r="G133" s="17">
        <f>Budget_Detail!$E133*Budget_Detail!$F133</f>
        <v>0</v>
      </c>
      <c r="H133" s="17"/>
      <c r="I133" s="17"/>
      <c r="J133" s="15"/>
      <c r="K133" s="15"/>
      <c r="L133" s="15" t="str">
        <f>IF(Budget_Detail!$H133+Budget_Detail!$I133=Budget_Detail!$G133,"OK","Adjust")</f>
        <v>OK</v>
      </c>
      <c r="M133" s="15"/>
    </row>
    <row r="134" ht="14.25" customHeight="1">
      <c r="A134" s="15"/>
      <c r="B134" s="15"/>
      <c r="C134" s="15"/>
      <c r="D134" s="15"/>
      <c r="E134" s="15"/>
      <c r="F134" s="17"/>
      <c r="G134" s="17">
        <f>Budget_Detail!$E134*Budget_Detail!$F134</f>
        <v>0</v>
      </c>
      <c r="H134" s="17"/>
      <c r="I134" s="17"/>
      <c r="J134" s="15"/>
      <c r="K134" s="15"/>
      <c r="L134" s="15" t="str">
        <f>IF(Budget_Detail!$H134+Budget_Detail!$I134=Budget_Detail!$G134,"OK","Adjust")</f>
        <v>OK</v>
      </c>
      <c r="M134" s="15"/>
    </row>
    <row r="135" ht="14.25" customHeight="1">
      <c r="A135" s="15"/>
      <c r="B135" s="15"/>
      <c r="C135" s="15"/>
      <c r="D135" s="15"/>
      <c r="E135" s="15"/>
      <c r="F135" s="17"/>
      <c r="G135" s="17">
        <f>Budget_Detail!$E135*Budget_Detail!$F135</f>
        <v>0</v>
      </c>
      <c r="H135" s="17"/>
      <c r="I135" s="17"/>
      <c r="J135" s="15"/>
      <c r="K135" s="15"/>
      <c r="L135" s="15" t="str">
        <f>IF(Budget_Detail!$H135+Budget_Detail!$I135=Budget_Detail!$G135,"OK","Adjust")</f>
        <v>OK</v>
      </c>
      <c r="M135" s="15"/>
    </row>
    <row r="136" ht="14.25" customHeight="1">
      <c r="A136" s="15"/>
      <c r="B136" s="15"/>
      <c r="C136" s="15"/>
      <c r="D136" s="15"/>
      <c r="E136" s="15"/>
      <c r="F136" s="17"/>
      <c r="G136" s="17">
        <f>Budget_Detail!$E136*Budget_Detail!$F136</f>
        <v>0</v>
      </c>
      <c r="H136" s="17"/>
      <c r="I136" s="17"/>
      <c r="J136" s="15"/>
      <c r="K136" s="15"/>
      <c r="L136" s="15" t="str">
        <f>IF(Budget_Detail!$H136+Budget_Detail!$I136=Budget_Detail!$G136,"OK","Adjust")</f>
        <v>OK</v>
      </c>
      <c r="M136" s="15"/>
    </row>
    <row r="137" ht="14.25" customHeight="1">
      <c r="A137" s="15"/>
      <c r="B137" s="15"/>
      <c r="C137" s="15"/>
      <c r="D137" s="15"/>
      <c r="E137" s="15"/>
      <c r="F137" s="17"/>
      <c r="G137" s="17">
        <f>Budget_Detail!$E137*Budget_Detail!$F137</f>
        <v>0</v>
      </c>
      <c r="H137" s="17"/>
      <c r="I137" s="17"/>
      <c r="J137" s="15"/>
      <c r="K137" s="15"/>
      <c r="L137" s="15" t="str">
        <f>IF(Budget_Detail!$H137+Budget_Detail!$I137=Budget_Detail!$G137,"OK","Adjust")</f>
        <v>OK</v>
      </c>
      <c r="M137" s="15"/>
    </row>
    <row r="138" ht="14.25" customHeight="1">
      <c r="A138" s="15"/>
      <c r="B138" s="15"/>
      <c r="C138" s="15"/>
      <c r="D138" s="15"/>
      <c r="E138" s="15"/>
      <c r="F138" s="17"/>
      <c r="G138" s="17">
        <f>Budget_Detail!$E138*Budget_Detail!$F138</f>
        <v>0</v>
      </c>
      <c r="H138" s="17"/>
      <c r="I138" s="17"/>
      <c r="J138" s="15"/>
      <c r="K138" s="15"/>
      <c r="L138" s="15" t="str">
        <f>IF(Budget_Detail!$H138+Budget_Detail!$I138=Budget_Detail!$G138,"OK","Adjust")</f>
        <v>OK</v>
      </c>
      <c r="M138" s="15"/>
    </row>
    <row r="139" ht="14.25" customHeight="1">
      <c r="A139" s="15"/>
      <c r="B139" s="15"/>
      <c r="C139" s="15"/>
      <c r="D139" s="15"/>
      <c r="E139" s="15"/>
      <c r="F139" s="17"/>
      <c r="G139" s="17">
        <f>Budget_Detail!$E139*Budget_Detail!$F139</f>
        <v>0</v>
      </c>
      <c r="H139" s="17"/>
      <c r="I139" s="17"/>
      <c r="J139" s="15"/>
      <c r="K139" s="15"/>
      <c r="L139" s="15" t="str">
        <f>IF(Budget_Detail!$H139+Budget_Detail!$I139=Budget_Detail!$G139,"OK","Adjust")</f>
        <v>OK</v>
      </c>
      <c r="M139" s="15"/>
    </row>
    <row r="140" ht="14.25" customHeight="1">
      <c r="A140" s="15"/>
      <c r="B140" s="15"/>
      <c r="C140" s="15"/>
      <c r="D140" s="15"/>
      <c r="E140" s="15"/>
      <c r="F140" s="17"/>
      <c r="G140" s="17">
        <f>Budget_Detail!$E140*Budget_Detail!$F140</f>
        <v>0</v>
      </c>
      <c r="H140" s="17"/>
      <c r="I140" s="17"/>
      <c r="J140" s="15"/>
      <c r="K140" s="15"/>
      <c r="L140" s="15" t="str">
        <f>IF(Budget_Detail!$H140+Budget_Detail!$I140=Budget_Detail!$G140,"OK","Adjust")</f>
        <v>OK</v>
      </c>
      <c r="M140" s="15"/>
    </row>
    <row r="141" ht="14.25" customHeight="1">
      <c r="A141" s="15"/>
      <c r="B141" s="15"/>
      <c r="C141" s="15"/>
      <c r="D141" s="15"/>
      <c r="E141" s="15"/>
      <c r="F141" s="17"/>
      <c r="G141" s="17">
        <f>Budget_Detail!$E141*Budget_Detail!$F141</f>
        <v>0</v>
      </c>
      <c r="H141" s="17"/>
      <c r="I141" s="17"/>
      <c r="J141" s="15"/>
      <c r="K141" s="15"/>
      <c r="L141" s="15" t="str">
        <f>IF(Budget_Detail!$H141+Budget_Detail!$I141=Budget_Detail!$G141,"OK","Adjust")</f>
        <v>OK</v>
      </c>
      <c r="M141" s="15"/>
    </row>
    <row r="142" ht="14.25" customHeight="1">
      <c r="A142" s="15"/>
      <c r="B142" s="15"/>
      <c r="C142" s="15"/>
      <c r="D142" s="15"/>
      <c r="E142" s="15"/>
      <c r="F142" s="17"/>
      <c r="G142" s="17">
        <f>Budget_Detail!$E142*Budget_Detail!$F142</f>
        <v>0</v>
      </c>
      <c r="H142" s="17"/>
      <c r="I142" s="17"/>
      <c r="J142" s="15"/>
      <c r="K142" s="15"/>
      <c r="L142" s="15" t="str">
        <f>IF(Budget_Detail!$H142+Budget_Detail!$I142=Budget_Detail!$G142,"OK","Adjust")</f>
        <v>OK</v>
      </c>
      <c r="M142" s="15"/>
    </row>
    <row r="143" ht="14.25" customHeight="1">
      <c r="A143" s="15"/>
      <c r="B143" s="15"/>
      <c r="C143" s="15"/>
      <c r="D143" s="15"/>
      <c r="E143" s="15"/>
      <c r="F143" s="17"/>
      <c r="G143" s="17">
        <f>Budget_Detail!$E143*Budget_Detail!$F143</f>
        <v>0</v>
      </c>
      <c r="H143" s="17"/>
      <c r="I143" s="17"/>
      <c r="J143" s="15"/>
      <c r="K143" s="15"/>
      <c r="L143" s="15" t="str">
        <f>IF(Budget_Detail!$H143+Budget_Detail!$I143=Budget_Detail!$G143,"OK","Adjust")</f>
        <v>OK</v>
      </c>
      <c r="M143" s="15"/>
    </row>
    <row r="144" ht="14.25" customHeight="1">
      <c r="A144" s="15"/>
      <c r="B144" s="15"/>
      <c r="C144" s="15"/>
      <c r="D144" s="15"/>
      <c r="E144" s="15"/>
      <c r="F144" s="17"/>
      <c r="G144" s="17">
        <f>Budget_Detail!$E144*Budget_Detail!$F144</f>
        <v>0</v>
      </c>
      <c r="H144" s="17"/>
      <c r="I144" s="17"/>
      <c r="J144" s="15"/>
      <c r="K144" s="15"/>
      <c r="L144" s="15" t="str">
        <f>IF(Budget_Detail!$H144+Budget_Detail!$I144=Budget_Detail!$G144,"OK","Adjust")</f>
        <v>OK</v>
      </c>
      <c r="M144" s="15"/>
    </row>
    <row r="145" ht="14.25" customHeight="1">
      <c r="A145" s="15"/>
      <c r="B145" s="15"/>
      <c r="C145" s="15"/>
      <c r="D145" s="15"/>
      <c r="E145" s="15"/>
      <c r="F145" s="17"/>
      <c r="G145" s="17">
        <f>Budget_Detail!$E145*Budget_Detail!$F145</f>
        <v>0</v>
      </c>
      <c r="H145" s="17"/>
      <c r="I145" s="17"/>
      <c r="J145" s="15"/>
      <c r="K145" s="15"/>
      <c r="L145" s="15" t="str">
        <f>IF(Budget_Detail!$H145+Budget_Detail!$I145=Budget_Detail!$G145,"OK","Adjust")</f>
        <v>OK</v>
      </c>
      <c r="M145" s="15"/>
    </row>
    <row r="146" ht="14.25" customHeight="1">
      <c r="A146" s="15"/>
      <c r="B146" s="15"/>
      <c r="C146" s="15"/>
      <c r="D146" s="15"/>
      <c r="E146" s="15"/>
      <c r="F146" s="17"/>
      <c r="G146" s="17">
        <f>Budget_Detail!$E146*Budget_Detail!$F146</f>
        <v>0</v>
      </c>
      <c r="H146" s="17"/>
      <c r="I146" s="17"/>
      <c r="J146" s="15"/>
      <c r="K146" s="15"/>
      <c r="L146" s="15" t="str">
        <f>IF(Budget_Detail!$H146+Budget_Detail!$I146=Budget_Detail!$G146,"OK","Adjust")</f>
        <v>OK</v>
      </c>
      <c r="M146" s="15"/>
    </row>
    <row r="147" ht="14.25" customHeight="1">
      <c r="A147" s="15"/>
      <c r="B147" s="15"/>
      <c r="C147" s="15"/>
      <c r="D147" s="15"/>
      <c r="E147" s="15"/>
      <c r="F147" s="17"/>
      <c r="G147" s="17">
        <f>Budget_Detail!$E147*Budget_Detail!$F147</f>
        <v>0</v>
      </c>
      <c r="H147" s="17"/>
      <c r="I147" s="17"/>
      <c r="J147" s="15"/>
      <c r="K147" s="15"/>
      <c r="L147" s="15" t="str">
        <f>IF(Budget_Detail!$H147+Budget_Detail!$I147=Budget_Detail!$G147,"OK","Adjust")</f>
        <v>OK</v>
      </c>
      <c r="M147" s="15"/>
    </row>
    <row r="148" ht="14.25" customHeight="1">
      <c r="A148" s="15"/>
      <c r="B148" s="15"/>
      <c r="C148" s="15"/>
      <c r="D148" s="15"/>
      <c r="E148" s="15"/>
      <c r="F148" s="17"/>
      <c r="G148" s="17">
        <f>Budget_Detail!$E148*Budget_Detail!$F148</f>
        <v>0</v>
      </c>
      <c r="H148" s="17"/>
      <c r="I148" s="17"/>
      <c r="J148" s="15"/>
      <c r="K148" s="15"/>
      <c r="L148" s="15" t="str">
        <f>IF(Budget_Detail!$H148+Budget_Detail!$I148=Budget_Detail!$G148,"OK","Adjust")</f>
        <v>OK</v>
      </c>
      <c r="M148" s="15"/>
    </row>
    <row r="149" ht="14.25" customHeight="1">
      <c r="A149" s="15"/>
      <c r="B149" s="15"/>
      <c r="C149" s="15"/>
      <c r="D149" s="15"/>
      <c r="E149" s="15"/>
      <c r="F149" s="17"/>
      <c r="G149" s="17">
        <f>Budget_Detail!$E149*Budget_Detail!$F149</f>
        <v>0</v>
      </c>
      <c r="H149" s="17"/>
      <c r="I149" s="17"/>
      <c r="J149" s="15"/>
      <c r="K149" s="15"/>
      <c r="L149" s="15" t="str">
        <f>IF(Budget_Detail!$H149+Budget_Detail!$I149=Budget_Detail!$G149,"OK","Adjust")</f>
        <v>OK</v>
      </c>
      <c r="M149" s="15"/>
    </row>
    <row r="150" ht="14.25" customHeight="1">
      <c r="A150" s="15"/>
      <c r="B150" s="15"/>
      <c r="C150" s="15"/>
      <c r="D150" s="15"/>
      <c r="E150" s="15"/>
      <c r="F150" s="17"/>
      <c r="G150" s="17">
        <f>Budget_Detail!$E150*Budget_Detail!$F150</f>
        <v>0</v>
      </c>
      <c r="H150" s="17"/>
      <c r="I150" s="17"/>
      <c r="J150" s="15"/>
      <c r="K150" s="15"/>
      <c r="L150" s="15" t="str">
        <f>IF(Budget_Detail!$H150+Budget_Detail!$I150=Budget_Detail!$G150,"OK","Adjust")</f>
        <v>OK</v>
      </c>
      <c r="M150" s="15"/>
    </row>
    <row r="151" ht="14.25" customHeight="1">
      <c r="A151" s="15"/>
      <c r="B151" s="15"/>
      <c r="C151" s="15"/>
      <c r="D151" s="15"/>
      <c r="E151" s="15"/>
      <c r="F151" s="17"/>
      <c r="G151" s="17">
        <f>Budget_Detail!$E151*Budget_Detail!$F151</f>
        <v>0</v>
      </c>
      <c r="H151" s="17"/>
      <c r="I151" s="17"/>
      <c r="J151" s="15"/>
      <c r="K151" s="15"/>
      <c r="L151" s="15" t="str">
        <f>IF(Budget_Detail!$H151+Budget_Detail!$I151=Budget_Detail!$G151,"OK","Adjust")</f>
        <v>OK</v>
      </c>
      <c r="M151" s="15"/>
    </row>
    <row r="152" ht="14.25" customHeight="1">
      <c r="A152" s="15"/>
      <c r="B152" s="15"/>
      <c r="C152" s="15"/>
      <c r="D152" s="15"/>
      <c r="E152" s="15"/>
      <c r="F152" s="17"/>
      <c r="G152" s="17">
        <f>SUBTOTAL(109,Budget_Detail!$G$2:$G$151)</f>
        <v>944550</v>
      </c>
      <c r="H152" s="17">
        <f>SUBTOTAL(109,Budget_Detail!$H$2:$H$151)</f>
        <v>944550</v>
      </c>
      <c r="I152" s="17">
        <f>SUBTOTAL(109,Budget_Detail!$I$2:$I$151)</f>
        <v>0</v>
      </c>
      <c r="J152" s="15"/>
      <c r="K152" s="15"/>
      <c r="L152" s="15"/>
      <c r="M152" s="15"/>
    </row>
    <row r="153" ht="14.25" customHeight="1">
      <c r="F153" s="9"/>
      <c r="G153" s="9"/>
      <c r="H153" s="9"/>
      <c r="I153" s="9"/>
    </row>
    <row r="154" ht="14.25" customHeight="1">
      <c r="F154" s="9"/>
      <c r="G154" s="9"/>
      <c r="H154" s="9"/>
      <c r="I154" s="9"/>
    </row>
    <row r="155" ht="14.25" customHeight="1">
      <c r="F155" s="9"/>
      <c r="G155" s="9"/>
      <c r="H155" s="9"/>
      <c r="I155" s="9"/>
    </row>
    <row r="156" ht="14.25" customHeight="1">
      <c r="F156" s="9"/>
      <c r="G156" s="9"/>
      <c r="H156" s="9"/>
      <c r="I156" s="9"/>
    </row>
    <row r="157" ht="14.25" customHeight="1">
      <c r="F157" s="9"/>
      <c r="G157" s="9"/>
      <c r="H157" s="9"/>
      <c r="I157" s="9"/>
    </row>
    <row r="158" ht="14.25" customHeight="1">
      <c r="F158" s="9"/>
      <c r="G158" s="9"/>
      <c r="H158" s="9"/>
      <c r="I158" s="9"/>
    </row>
    <row r="159" ht="14.25" customHeight="1">
      <c r="F159" s="9"/>
      <c r="G159" s="9"/>
      <c r="H159" s="9"/>
      <c r="I159" s="9"/>
    </row>
    <row r="160" ht="14.25" customHeight="1">
      <c r="F160" s="9"/>
      <c r="G160" s="9"/>
      <c r="H160" s="9"/>
      <c r="I160" s="9"/>
    </row>
    <row r="161" ht="14.25" customHeight="1">
      <c r="F161" s="9"/>
      <c r="G161" s="9"/>
      <c r="H161" s="9"/>
      <c r="I161" s="9"/>
    </row>
    <row r="162" ht="14.25" customHeight="1">
      <c r="F162" s="9"/>
      <c r="G162" s="9"/>
      <c r="H162" s="9"/>
      <c r="I162" s="9"/>
    </row>
    <row r="163" ht="14.25" customHeight="1">
      <c r="F163" s="9"/>
      <c r="G163" s="9"/>
      <c r="H163" s="9"/>
      <c r="I163" s="9"/>
    </row>
    <row r="164" ht="14.25" customHeight="1">
      <c r="F164" s="9"/>
      <c r="G164" s="9"/>
      <c r="H164" s="9"/>
      <c r="I164" s="9"/>
    </row>
    <row r="165" ht="14.25" customHeight="1">
      <c r="F165" s="9"/>
      <c r="G165" s="9"/>
      <c r="H165" s="9"/>
      <c r="I165" s="9"/>
    </row>
    <row r="166" ht="14.25" customHeight="1">
      <c r="F166" s="9"/>
      <c r="G166" s="9"/>
      <c r="H166" s="9"/>
      <c r="I166" s="9"/>
    </row>
    <row r="167" ht="14.25" customHeight="1">
      <c r="F167" s="9"/>
      <c r="G167" s="9"/>
      <c r="H167" s="9"/>
      <c r="I167" s="9"/>
    </row>
    <row r="168" ht="14.25" customHeight="1">
      <c r="F168" s="9"/>
      <c r="G168" s="9"/>
      <c r="H168" s="9"/>
      <c r="I168" s="9"/>
    </row>
    <row r="169" ht="14.25" customHeight="1">
      <c r="F169" s="9"/>
      <c r="G169" s="9"/>
      <c r="H169" s="9"/>
      <c r="I169" s="9"/>
    </row>
    <row r="170" ht="14.25" customHeight="1">
      <c r="F170" s="9"/>
      <c r="G170" s="9"/>
      <c r="H170" s="9"/>
      <c r="I170" s="9"/>
    </row>
    <row r="171" ht="14.25" customHeight="1">
      <c r="F171" s="9"/>
      <c r="G171" s="9"/>
      <c r="H171" s="9"/>
      <c r="I171" s="9"/>
    </row>
    <row r="172" ht="14.25" customHeight="1">
      <c r="F172" s="9"/>
      <c r="G172" s="9"/>
      <c r="H172" s="9"/>
      <c r="I172" s="9"/>
    </row>
    <row r="173" ht="14.25" customHeight="1">
      <c r="F173" s="9"/>
      <c r="G173" s="9"/>
      <c r="H173" s="9"/>
      <c r="I173" s="9"/>
    </row>
    <row r="174" ht="14.25" customHeight="1">
      <c r="F174" s="9"/>
      <c r="G174" s="9"/>
      <c r="H174" s="9"/>
      <c r="I174" s="9"/>
    </row>
    <row r="175" ht="14.25" customHeight="1">
      <c r="F175" s="9"/>
      <c r="G175" s="9"/>
      <c r="H175" s="9"/>
      <c r="I175" s="9"/>
    </row>
    <row r="176" ht="14.25" customHeight="1">
      <c r="F176" s="9"/>
      <c r="G176" s="9"/>
      <c r="H176" s="9"/>
      <c r="I176" s="9"/>
    </row>
    <row r="177" ht="14.25" customHeight="1">
      <c r="F177" s="9"/>
      <c r="G177" s="9"/>
      <c r="H177" s="9"/>
      <c r="I177" s="9"/>
    </row>
    <row r="178" ht="14.25" customHeight="1">
      <c r="F178" s="9"/>
      <c r="G178" s="9"/>
      <c r="H178" s="9"/>
      <c r="I178" s="9"/>
    </row>
    <row r="179" ht="14.25" customHeight="1">
      <c r="F179" s="9"/>
      <c r="G179" s="9"/>
      <c r="H179" s="9"/>
      <c r="I179" s="9"/>
    </row>
    <row r="180" ht="14.25" customHeight="1">
      <c r="F180" s="9"/>
      <c r="G180" s="9"/>
      <c r="H180" s="9"/>
      <c r="I180" s="9"/>
    </row>
    <row r="181" ht="14.25" customHeight="1">
      <c r="F181" s="9"/>
      <c r="G181" s="9"/>
      <c r="H181" s="9"/>
      <c r="I181" s="9"/>
    </row>
    <row r="182" ht="14.25" customHeight="1">
      <c r="F182" s="9"/>
      <c r="G182" s="9"/>
      <c r="H182" s="9"/>
      <c r="I182" s="9"/>
    </row>
    <row r="183" ht="14.25" customHeight="1">
      <c r="F183" s="9"/>
      <c r="G183" s="9"/>
      <c r="H183" s="9"/>
      <c r="I183" s="9"/>
    </row>
    <row r="184" ht="14.25" customHeight="1">
      <c r="F184" s="9"/>
      <c r="G184" s="9"/>
      <c r="H184" s="9"/>
      <c r="I184" s="9"/>
    </row>
    <row r="185" ht="14.25" customHeight="1">
      <c r="F185" s="9"/>
      <c r="G185" s="9"/>
      <c r="H185" s="9"/>
      <c r="I185" s="9"/>
    </row>
    <row r="186" ht="14.25" customHeight="1">
      <c r="F186" s="9"/>
      <c r="G186" s="9"/>
      <c r="H186" s="9"/>
      <c r="I186" s="9"/>
    </row>
    <row r="187" ht="14.25" customHeight="1">
      <c r="F187" s="9"/>
      <c r="G187" s="9"/>
      <c r="H187" s="9"/>
      <c r="I187" s="9"/>
    </row>
    <row r="188" ht="14.25" customHeight="1">
      <c r="F188" s="9"/>
      <c r="G188" s="9"/>
      <c r="H188" s="9"/>
      <c r="I188" s="9"/>
    </row>
    <row r="189" ht="14.25" customHeight="1">
      <c r="F189" s="9"/>
      <c r="G189" s="9"/>
      <c r="H189" s="9"/>
      <c r="I189" s="9"/>
    </row>
    <row r="190" ht="14.25" customHeight="1">
      <c r="F190" s="9"/>
      <c r="G190" s="9"/>
      <c r="H190" s="9"/>
      <c r="I190" s="9"/>
    </row>
    <row r="191" ht="14.25" customHeight="1">
      <c r="F191" s="9"/>
      <c r="G191" s="9"/>
      <c r="H191" s="9"/>
      <c r="I191" s="9"/>
    </row>
    <row r="192" ht="14.25" customHeight="1">
      <c r="F192" s="9"/>
      <c r="G192" s="9"/>
      <c r="H192" s="9"/>
      <c r="I192" s="9"/>
    </row>
    <row r="193" ht="14.25" customHeight="1">
      <c r="F193" s="9"/>
      <c r="G193" s="9"/>
      <c r="H193" s="9"/>
      <c r="I193" s="9"/>
    </row>
    <row r="194" ht="14.25" customHeight="1">
      <c r="F194" s="9"/>
      <c r="G194" s="9"/>
      <c r="H194" s="9"/>
      <c r="I194" s="9"/>
    </row>
    <row r="195" ht="14.25" customHeight="1">
      <c r="F195" s="9"/>
      <c r="G195" s="9"/>
      <c r="H195" s="9"/>
      <c r="I195" s="9"/>
    </row>
    <row r="196" ht="14.25" customHeight="1">
      <c r="F196" s="9"/>
      <c r="G196" s="9"/>
      <c r="H196" s="9"/>
      <c r="I196" s="9"/>
    </row>
    <row r="197" ht="14.25" customHeight="1">
      <c r="F197" s="9"/>
      <c r="G197" s="9"/>
      <c r="H197" s="9"/>
      <c r="I197" s="9"/>
    </row>
    <row r="198" ht="14.25" customHeight="1">
      <c r="F198" s="9"/>
      <c r="G198" s="9"/>
      <c r="H198" s="9"/>
      <c r="I198" s="9"/>
    </row>
    <row r="199" ht="14.25" customHeight="1">
      <c r="F199" s="9"/>
      <c r="G199" s="9"/>
      <c r="H199" s="9"/>
      <c r="I199" s="9"/>
    </row>
    <row r="200" ht="14.25" customHeight="1">
      <c r="F200" s="9"/>
      <c r="G200" s="9"/>
      <c r="H200" s="9"/>
      <c r="I200" s="9"/>
    </row>
    <row r="201" ht="14.25" customHeight="1">
      <c r="F201" s="9"/>
      <c r="G201" s="9"/>
      <c r="H201" s="9"/>
      <c r="I201" s="9"/>
    </row>
    <row r="202" ht="14.25" customHeight="1">
      <c r="F202" s="9"/>
      <c r="G202" s="9"/>
      <c r="H202" s="9"/>
      <c r="I202" s="9"/>
    </row>
    <row r="203" ht="14.25" customHeight="1">
      <c r="F203" s="9"/>
      <c r="G203" s="9"/>
      <c r="H203" s="9"/>
      <c r="I203" s="9"/>
    </row>
    <row r="204" ht="14.25" customHeight="1">
      <c r="F204" s="9"/>
      <c r="G204" s="9"/>
      <c r="H204" s="9"/>
      <c r="I204" s="9"/>
    </row>
    <row r="205" ht="14.25" customHeight="1">
      <c r="F205" s="9"/>
      <c r="G205" s="9"/>
      <c r="H205" s="9"/>
      <c r="I205" s="9"/>
    </row>
    <row r="206" ht="14.25" customHeight="1">
      <c r="F206" s="9"/>
      <c r="G206" s="9"/>
      <c r="H206" s="9"/>
      <c r="I206" s="9"/>
    </row>
    <row r="207" ht="14.25" customHeight="1">
      <c r="F207" s="9"/>
      <c r="G207" s="9"/>
      <c r="H207" s="9"/>
      <c r="I207" s="9"/>
    </row>
    <row r="208" ht="14.25" customHeight="1">
      <c r="F208" s="9"/>
      <c r="G208" s="9"/>
      <c r="H208" s="9"/>
      <c r="I208" s="9"/>
    </row>
    <row r="209" ht="14.25" customHeight="1">
      <c r="F209" s="9"/>
      <c r="G209" s="9"/>
      <c r="H209" s="9"/>
      <c r="I209" s="9"/>
    </row>
    <row r="210" ht="14.25" customHeight="1">
      <c r="F210" s="9"/>
      <c r="G210" s="9"/>
      <c r="H210" s="9"/>
      <c r="I210" s="9"/>
    </row>
    <row r="211" ht="14.25" customHeight="1">
      <c r="F211" s="9"/>
      <c r="G211" s="9"/>
      <c r="H211" s="9"/>
      <c r="I211" s="9"/>
    </row>
    <row r="212" ht="14.25" customHeight="1">
      <c r="F212" s="9"/>
      <c r="G212" s="9"/>
      <c r="H212" s="9"/>
      <c r="I212" s="9"/>
    </row>
    <row r="213" ht="14.25" customHeight="1">
      <c r="F213" s="9"/>
      <c r="G213" s="9"/>
      <c r="H213" s="9"/>
      <c r="I213" s="9"/>
    </row>
    <row r="214" ht="14.25" customHeight="1">
      <c r="F214" s="9"/>
      <c r="G214" s="9"/>
      <c r="H214" s="9"/>
      <c r="I214" s="9"/>
    </row>
    <row r="215" ht="14.25" customHeight="1">
      <c r="F215" s="9"/>
      <c r="G215" s="9"/>
      <c r="H215" s="9"/>
      <c r="I215" s="9"/>
    </row>
    <row r="216" ht="14.25" customHeight="1">
      <c r="F216" s="9"/>
      <c r="G216" s="9"/>
      <c r="H216" s="9"/>
      <c r="I216" s="9"/>
    </row>
    <row r="217" ht="14.25" customHeight="1">
      <c r="F217" s="9"/>
      <c r="G217" s="9"/>
      <c r="H217" s="9"/>
      <c r="I217" s="9"/>
    </row>
    <row r="218" ht="14.25" customHeight="1">
      <c r="F218" s="9"/>
      <c r="G218" s="9"/>
      <c r="H218" s="9"/>
      <c r="I218" s="9"/>
    </row>
    <row r="219" ht="14.25" customHeight="1">
      <c r="F219" s="9"/>
      <c r="G219" s="9"/>
      <c r="H219" s="9"/>
      <c r="I219" s="9"/>
    </row>
    <row r="220" ht="14.25" customHeight="1">
      <c r="F220" s="9"/>
      <c r="G220" s="9"/>
      <c r="H220" s="9"/>
      <c r="I220" s="9"/>
    </row>
    <row r="221" ht="14.25" customHeight="1">
      <c r="F221" s="9"/>
      <c r="G221" s="9"/>
      <c r="H221" s="9"/>
      <c r="I221" s="9"/>
    </row>
    <row r="222" ht="14.25" customHeight="1">
      <c r="F222" s="9"/>
      <c r="G222" s="9"/>
      <c r="H222" s="9"/>
      <c r="I222" s="9"/>
    </row>
    <row r="223" ht="14.25" customHeight="1">
      <c r="F223" s="9"/>
      <c r="G223" s="9"/>
      <c r="H223" s="9"/>
      <c r="I223" s="9"/>
    </row>
    <row r="224" ht="14.25" customHeight="1">
      <c r="F224" s="9"/>
      <c r="G224" s="9"/>
      <c r="H224" s="9"/>
      <c r="I224" s="9"/>
    </row>
    <row r="225" ht="14.25" customHeight="1">
      <c r="F225" s="9"/>
      <c r="G225" s="9"/>
      <c r="H225" s="9"/>
      <c r="I225" s="9"/>
    </row>
    <row r="226" ht="14.25" customHeight="1">
      <c r="F226" s="9"/>
      <c r="G226" s="9"/>
      <c r="H226" s="9"/>
      <c r="I226" s="9"/>
    </row>
    <row r="227" ht="14.25" customHeight="1">
      <c r="F227" s="9"/>
      <c r="G227" s="9"/>
      <c r="H227" s="9"/>
      <c r="I227" s="9"/>
    </row>
    <row r="228" ht="14.25" customHeight="1">
      <c r="F228" s="9"/>
      <c r="G228" s="9"/>
      <c r="H228" s="9"/>
      <c r="I228" s="9"/>
    </row>
    <row r="229" ht="14.25" customHeight="1">
      <c r="F229" s="9"/>
      <c r="G229" s="9"/>
      <c r="H229" s="9"/>
      <c r="I229" s="9"/>
    </row>
    <row r="230" ht="14.25" customHeight="1">
      <c r="F230" s="9"/>
      <c r="G230" s="9"/>
      <c r="H230" s="9"/>
      <c r="I230" s="9"/>
    </row>
    <row r="231" ht="14.25" customHeight="1">
      <c r="F231" s="9"/>
      <c r="G231" s="9"/>
      <c r="H231" s="9"/>
      <c r="I231" s="9"/>
    </row>
    <row r="232" ht="14.25" customHeight="1">
      <c r="F232" s="9"/>
      <c r="G232" s="9"/>
      <c r="H232" s="9"/>
      <c r="I232" s="9"/>
    </row>
    <row r="233" ht="14.25" customHeight="1">
      <c r="F233" s="9"/>
      <c r="G233" s="9"/>
      <c r="H233" s="9"/>
      <c r="I233" s="9"/>
    </row>
    <row r="234" ht="14.25" customHeight="1">
      <c r="F234" s="9"/>
      <c r="G234" s="9"/>
      <c r="H234" s="9"/>
      <c r="I234" s="9"/>
    </row>
    <row r="235" ht="14.25" customHeight="1">
      <c r="F235" s="9"/>
      <c r="G235" s="9"/>
      <c r="H235" s="9"/>
      <c r="I235" s="9"/>
    </row>
    <row r="236" ht="14.25" customHeight="1">
      <c r="F236" s="9"/>
      <c r="G236" s="9"/>
      <c r="H236" s="9"/>
      <c r="I236" s="9"/>
    </row>
    <row r="237" ht="14.25" customHeight="1">
      <c r="F237" s="9"/>
      <c r="G237" s="9"/>
      <c r="H237" s="9"/>
      <c r="I237" s="9"/>
    </row>
    <row r="238" ht="14.25" customHeight="1">
      <c r="F238" s="9"/>
      <c r="G238" s="9"/>
      <c r="H238" s="9"/>
      <c r="I238" s="9"/>
    </row>
    <row r="239" ht="14.25" customHeight="1">
      <c r="F239" s="9"/>
      <c r="G239" s="9"/>
      <c r="H239" s="9"/>
      <c r="I239" s="9"/>
    </row>
    <row r="240" ht="14.25" customHeight="1">
      <c r="F240" s="9"/>
      <c r="G240" s="9"/>
      <c r="H240" s="9"/>
      <c r="I240" s="9"/>
    </row>
    <row r="241" ht="14.25" customHeight="1">
      <c r="F241" s="9"/>
      <c r="G241" s="9"/>
      <c r="H241" s="9"/>
      <c r="I241" s="9"/>
    </row>
    <row r="242" ht="14.25" customHeight="1">
      <c r="F242" s="9"/>
      <c r="G242" s="9"/>
      <c r="H242" s="9"/>
      <c r="I242" s="9"/>
    </row>
    <row r="243" ht="14.25" customHeight="1">
      <c r="F243" s="9"/>
      <c r="G243" s="9"/>
      <c r="H243" s="9"/>
      <c r="I243" s="9"/>
    </row>
    <row r="244" ht="14.25" customHeight="1">
      <c r="F244" s="9"/>
      <c r="G244" s="9"/>
      <c r="H244" s="9"/>
      <c r="I244" s="9"/>
    </row>
    <row r="245" ht="14.25" customHeight="1">
      <c r="F245" s="9"/>
      <c r="G245" s="9"/>
      <c r="H245" s="9"/>
      <c r="I245" s="9"/>
    </row>
    <row r="246" ht="14.25" customHeight="1">
      <c r="F246" s="9"/>
      <c r="G246" s="9"/>
      <c r="H246" s="9"/>
      <c r="I246" s="9"/>
    </row>
    <row r="247" ht="14.25" customHeight="1">
      <c r="F247" s="9"/>
      <c r="G247" s="9"/>
      <c r="H247" s="9"/>
      <c r="I247" s="9"/>
    </row>
    <row r="248" ht="14.25" customHeight="1">
      <c r="F248" s="9"/>
      <c r="G248" s="9"/>
      <c r="H248" s="9"/>
      <c r="I248" s="9"/>
    </row>
    <row r="249" ht="14.25" customHeight="1">
      <c r="F249" s="9"/>
      <c r="G249" s="9"/>
      <c r="H249" s="9"/>
      <c r="I249" s="9"/>
    </row>
    <row r="250" ht="14.25" customHeight="1">
      <c r="F250" s="9"/>
      <c r="G250" s="9"/>
      <c r="H250" s="9"/>
      <c r="I250" s="9"/>
    </row>
    <row r="251" ht="14.25" customHeight="1">
      <c r="F251" s="9"/>
      <c r="G251" s="9"/>
      <c r="H251" s="9"/>
      <c r="I251" s="9"/>
    </row>
    <row r="252" ht="14.25" customHeight="1">
      <c r="F252" s="9"/>
      <c r="G252" s="9"/>
      <c r="H252" s="9"/>
      <c r="I252" s="9"/>
    </row>
    <row r="253" ht="14.25" customHeight="1">
      <c r="F253" s="9"/>
      <c r="G253" s="9"/>
      <c r="H253" s="9"/>
      <c r="I253" s="9"/>
    </row>
    <row r="254" ht="14.25" customHeight="1">
      <c r="F254" s="9"/>
      <c r="G254" s="9"/>
      <c r="H254" s="9"/>
      <c r="I254" s="9"/>
    </row>
    <row r="255" ht="14.25" customHeight="1">
      <c r="F255" s="9"/>
      <c r="G255" s="9"/>
      <c r="H255" s="9"/>
      <c r="I255" s="9"/>
    </row>
    <row r="256" ht="14.25" customHeight="1">
      <c r="F256" s="9"/>
      <c r="G256" s="9"/>
      <c r="H256" s="9"/>
      <c r="I256" s="9"/>
    </row>
    <row r="257" ht="14.25" customHeight="1">
      <c r="F257" s="9"/>
      <c r="G257" s="9"/>
      <c r="H257" s="9"/>
      <c r="I257" s="9"/>
    </row>
    <row r="258" ht="14.25" customHeight="1">
      <c r="F258" s="9"/>
      <c r="G258" s="9"/>
      <c r="H258" s="9"/>
      <c r="I258" s="9"/>
    </row>
    <row r="259" ht="14.25" customHeight="1">
      <c r="F259" s="9"/>
      <c r="G259" s="9"/>
      <c r="H259" s="9"/>
      <c r="I259" s="9"/>
    </row>
    <row r="260" ht="14.25" customHeight="1">
      <c r="F260" s="9"/>
      <c r="G260" s="9"/>
      <c r="H260" s="9"/>
      <c r="I260" s="9"/>
    </row>
    <row r="261" ht="14.25" customHeight="1">
      <c r="F261" s="9"/>
      <c r="G261" s="9"/>
      <c r="H261" s="9"/>
      <c r="I261" s="9"/>
    </row>
    <row r="262" ht="14.25" customHeight="1">
      <c r="F262" s="9"/>
      <c r="G262" s="9"/>
      <c r="H262" s="9"/>
      <c r="I262" s="9"/>
    </row>
    <row r="263" ht="14.25" customHeight="1">
      <c r="F263" s="9"/>
      <c r="G263" s="9"/>
      <c r="H263" s="9"/>
      <c r="I263" s="9"/>
    </row>
    <row r="264" ht="14.25" customHeight="1">
      <c r="F264" s="9"/>
      <c r="G264" s="9"/>
      <c r="H264" s="9"/>
      <c r="I264" s="9"/>
    </row>
    <row r="265" ht="14.25" customHeight="1">
      <c r="F265" s="9"/>
      <c r="G265" s="9"/>
      <c r="H265" s="9"/>
      <c r="I265" s="9"/>
    </row>
    <row r="266" ht="14.25" customHeight="1">
      <c r="F266" s="9"/>
      <c r="G266" s="9"/>
      <c r="H266" s="9"/>
      <c r="I266" s="9"/>
    </row>
    <row r="267" ht="14.25" customHeight="1">
      <c r="F267" s="9"/>
      <c r="G267" s="9"/>
      <c r="H267" s="9"/>
      <c r="I267" s="9"/>
    </row>
    <row r="268" ht="14.25" customHeight="1">
      <c r="F268" s="9"/>
      <c r="G268" s="9"/>
      <c r="H268" s="9"/>
      <c r="I268" s="9"/>
    </row>
    <row r="269" ht="14.25" customHeight="1">
      <c r="F269" s="9"/>
      <c r="G269" s="9"/>
      <c r="H269" s="9"/>
      <c r="I269" s="9"/>
    </row>
    <row r="270" ht="14.25" customHeight="1">
      <c r="F270" s="9"/>
      <c r="G270" s="9"/>
      <c r="H270" s="9"/>
      <c r="I270" s="9"/>
    </row>
    <row r="271" ht="14.25" customHeight="1">
      <c r="F271" s="9"/>
      <c r="G271" s="9"/>
      <c r="H271" s="9"/>
      <c r="I271" s="9"/>
    </row>
    <row r="272" ht="14.25" customHeight="1">
      <c r="F272" s="9"/>
      <c r="G272" s="9"/>
      <c r="H272" s="9"/>
      <c r="I272" s="9"/>
    </row>
    <row r="273" ht="14.25" customHeight="1">
      <c r="F273" s="9"/>
      <c r="G273" s="9"/>
      <c r="H273" s="9"/>
      <c r="I273" s="9"/>
    </row>
    <row r="274" ht="14.25" customHeight="1">
      <c r="F274" s="9"/>
      <c r="G274" s="9"/>
      <c r="H274" s="9"/>
      <c r="I274" s="9"/>
    </row>
    <row r="275" ht="14.25" customHeight="1">
      <c r="F275" s="9"/>
      <c r="G275" s="9"/>
      <c r="H275" s="9"/>
      <c r="I275" s="9"/>
    </row>
    <row r="276" ht="14.25" customHeight="1">
      <c r="F276" s="9"/>
      <c r="G276" s="9"/>
      <c r="H276" s="9"/>
      <c r="I276" s="9"/>
    </row>
    <row r="277" ht="14.25" customHeight="1">
      <c r="F277" s="9"/>
      <c r="G277" s="9"/>
      <c r="H277" s="9"/>
      <c r="I277" s="9"/>
    </row>
    <row r="278" ht="14.25" customHeight="1">
      <c r="F278" s="9"/>
      <c r="G278" s="9"/>
      <c r="H278" s="9"/>
      <c r="I278" s="9"/>
    </row>
    <row r="279" ht="14.25" customHeight="1">
      <c r="F279" s="9"/>
      <c r="G279" s="9"/>
      <c r="H279" s="9"/>
      <c r="I279" s="9"/>
    </row>
    <row r="280" ht="14.25" customHeight="1">
      <c r="F280" s="9"/>
      <c r="G280" s="9"/>
      <c r="H280" s="9"/>
      <c r="I280" s="9"/>
    </row>
    <row r="281" ht="14.25" customHeight="1">
      <c r="F281" s="9"/>
      <c r="G281" s="9"/>
      <c r="H281" s="9"/>
      <c r="I281" s="9"/>
    </row>
    <row r="282" ht="14.25" customHeight="1">
      <c r="F282" s="9"/>
      <c r="G282" s="9"/>
      <c r="H282" s="9"/>
      <c r="I282" s="9"/>
    </row>
    <row r="283" ht="14.25" customHeight="1">
      <c r="F283" s="9"/>
      <c r="G283" s="9"/>
      <c r="H283" s="9"/>
      <c r="I283" s="9"/>
    </row>
    <row r="284" ht="14.25" customHeight="1">
      <c r="F284" s="9"/>
      <c r="G284" s="9"/>
      <c r="H284" s="9"/>
      <c r="I284" s="9"/>
    </row>
    <row r="285" ht="14.25" customHeight="1">
      <c r="F285" s="9"/>
      <c r="G285" s="9"/>
      <c r="H285" s="9"/>
      <c r="I285" s="9"/>
    </row>
    <row r="286" ht="14.25" customHeight="1">
      <c r="F286" s="9"/>
      <c r="G286" s="9"/>
      <c r="H286" s="9"/>
      <c r="I286" s="9"/>
    </row>
    <row r="287" ht="14.25" customHeight="1">
      <c r="F287" s="9"/>
      <c r="G287" s="9"/>
      <c r="H287" s="9"/>
      <c r="I287" s="9"/>
    </row>
    <row r="288" ht="14.25" customHeight="1">
      <c r="F288" s="9"/>
      <c r="G288" s="9"/>
      <c r="H288" s="9"/>
      <c r="I288" s="9"/>
    </row>
    <row r="289" ht="14.25" customHeight="1">
      <c r="F289" s="9"/>
      <c r="G289" s="9"/>
      <c r="H289" s="9"/>
      <c r="I289" s="9"/>
    </row>
    <row r="290" ht="14.25" customHeight="1">
      <c r="F290" s="9"/>
      <c r="G290" s="9"/>
      <c r="H290" s="9"/>
      <c r="I290" s="9"/>
    </row>
    <row r="291" ht="14.25" customHeight="1">
      <c r="F291" s="9"/>
      <c r="G291" s="9"/>
      <c r="H291" s="9"/>
      <c r="I291" s="9"/>
    </row>
    <row r="292" ht="14.25" customHeight="1">
      <c r="F292" s="9"/>
      <c r="G292" s="9"/>
      <c r="H292" s="9"/>
      <c r="I292" s="9"/>
    </row>
    <row r="293" ht="14.25" customHeight="1">
      <c r="F293" s="9"/>
      <c r="G293" s="9"/>
      <c r="H293" s="9"/>
      <c r="I293" s="9"/>
    </row>
    <row r="294" ht="14.25" customHeight="1">
      <c r="F294" s="9"/>
      <c r="G294" s="9"/>
      <c r="H294" s="9"/>
      <c r="I294" s="9"/>
    </row>
    <row r="295" ht="14.25" customHeight="1">
      <c r="F295" s="9"/>
      <c r="G295" s="9"/>
      <c r="H295" s="9"/>
      <c r="I295" s="9"/>
    </row>
    <row r="296" ht="14.25" customHeight="1">
      <c r="F296" s="9"/>
      <c r="G296" s="9"/>
      <c r="H296" s="9"/>
      <c r="I296" s="9"/>
    </row>
    <row r="297" ht="14.25" customHeight="1">
      <c r="F297" s="9"/>
      <c r="G297" s="9"/>
      <c r="H297" s="9"/>
      <c r="I297" s="9"/>
    </row>
    <row r="298" ht="14.25" customHeight="1">
      <c r="F298" s="9"/>
      <c r="G298" s="9"/>
      <c r="H298" s="9"/>
      <c r="I298" s="9"/>
    </row>
    <row r="299" ht="14.25" customHeight="1">
      <c r="F299" s="9"/>
      <c r="G299" s="9"/>
      <c r="H299" s="9"/>
      <c r="I299" s="9"/>
    </row>
    <row r="300" ht="14.25" customHeight="1">
      <c r="F300" s="9"/>
      <c r="G300" s="9"/>
      <c r="H300" s="9"/>
      <c r="I300" s="9"/>
    </row>
    <row r="301" ht="14.25" customHeight="1">
      <c r="F301" s="9"/>
      <c r="G301" s="9"/>
      <c r="H301" s="9"/>
      <c r="I301" s="9"/>
    </row>
    <row r="302" ht="14.25" customHeight="1">
      <c r="F302" s="9"/>
      <c r="G302" s="9"/>
      <c r="H302" s="9"/>
      <c r="I302" s="9"/>
    </row>
    <row r="303" ht="14.25" customHeight="1">
      <c r="F303" s="9"/>
      <c r="G303" s="9"/>
      <c r="H303" s="9"/>
      <c r="I303" s="9"/>
    </row>
    <row r="304" ht="14.25" customHeight="1">
      <c r="F304" s="9"/>
      <c r="G304" s="9"/>
      <c r="H304" s="9"/>
      <c r="I304" s="9"/>
    </row>
    <row r="305" ht="14.25" customHeight="1">
      <c r="F305" s="9"/>
      <c r="G305" s="9"/>
      <c r="H305" s="9"/>
      <c r="I305" s="9"/>
    </row>
    <row r="306" ht="14.25" customHeight="1">
      <c r="F306" s="9"/>
      <c r="G306" s="9"/>
      <c r="H306" s="9"/>
      <c r="I306" s="9"/>
    </row>
    <row r="307" ht="14.25" customHeight="1">
      <c r="F307" s="9"/>
      <c r="G307" s="9"/>
      <c r="H307" s="9"/>
      <c r="I307" s="9"/>
    </row>
    <row r="308" ht="14.25" customHeight="1">
      <c r="F308" s="9"/>
      <c r="G308" s="9"/>
      <c r="H308" s="9"/>
      <c r="I308" s="9"/>
    </row>
    <row r="309" ht="14.25" customHeight="1">
      <c r="F309" s="9"/>
      <c r="G309" s="9"/>
      <c r="H309" s="9"/>
      <c r="I309" s="9"/>
    </row>
    <row r="310" ht="14.25" customHeight="1">
      <c r="F310" s="9"/>
      <c r="G310" s="9"/>
      <c r="H310" s="9"/>
      <c r="I310" s="9"/>
    </row>
    <row r="311" ht="14.25" customHeight="1">
      <c r="F311" s="9"/>
      <c r="G311" s="9"/>
      <c r="H311" s="9"/>
      <c r="I311" s="9"/>
    </row>
    <row r="312" ht="14.25" customHeight="1">
      <c r="F312" s="9"/>
      <c r="G312" s="9"/>
      <c r="H312" s="9"/>
      <c r="I312" s="9"/>
    </row>
    <row r="313" ht="14.25" customHeight="1">
      <c r="F313" s="9"/>
      <c r="G313" s="9"/>
      <c r="H313" s="9"/>
      <c r="I313" s="9"/>
    </row>
    <row r="314" ht="14.25" customHeight="1">
      <c r="F314" s="9"/>
      <c r="G314" s="9"/>
      <c r="H314" s="9"/>
      <c r="I314" s="9"/>
    </row>
    <row r="315" ht="14.25" customHeight="1">
      <c r="F315" s="9"/>
      <c r="G315" s="9"/>
      <c r="H315" s="9"/>
      <c r="I315" s="9"/>
    </row>
    <row r="316" ht="14.25" customHeight="1">
      <c r="F316" s="9"/>
      <c r="G316" s="9"/>
      <c r="H316" s="9"/>
      <c r="I316" s="9"/>
    </row>
    <row r="317" ht="14.25" customHeight="1">
      <c r="F317" s="9"/>
      <c r="G317" s="9"/>
      <c r="H317" s="9"/>
      <c r="I317" s="9"/>
    </row>
    <row r="318" ht="14.25" customHeight="1">
      <c r="F318" s="9"/>
      <c r="G318" s="9"/>
      <c r="H318" s="9"/>
      <c r="I318" s="9"/>
    </row>
    <row r="319" ht="14.25" customHeight="1">
      <c r="F319" s="9"/>
      <c r="G319" s="9"/>
      <c r="H319" s="9"/>
      <c r="I319" s="9"/>
    </row>
    <row r="320" ht="14.25" customHeight="1">
      <c r="F320" s="9"/>
      <c r="G320" s="9"/>
      <c r="H320" s="9"/>
      <c r="I320" s="9"/>
    </row>
    <row r="321" ht="14.25" customHeight="1">
      <c r="F321" s="9"/>
      <c r="G321" s="9"/>
      <c r="H321" s="9"/>
      <c r="I321" s="9"/>
    </row>
    <row r="322" ht="14.25" customHeight="1">
      <c r="F322" s="9"/>
      <c r="G322" s="9"/>
      <c r="H322" s="9"/>
      <c r="I322" s="9"/>
    </row>
    <row r="323" ht="14.25" customHeight="1">
      <c r="F323" s="9"/>
      <c r="G323" s="9"/>
      <c r="H323" s="9"/>
      <c r="I323" s="9"/>
    </row>
    <row r="324" ht="14.25" customHeight="1">
      <c r="F324" s="9"/>
      <c r="G324" s="9"/>
      <c r="H324" s="9"/>
      <c r="I324" s="9"/>
    </row>
    <row r="325" ht="14.25" customHeight="1">
      <c r="F325" s="9"/>
      <c r="G325" s="9"/>
      <c r="H325" s="9"/>
      <c r="I325" s="9"/>
    </row>
    <row r="326" ht="14.25" customHeight="1">
      <c r="F326" s="9"/>
      <c r="G326" s="9"/>
      <c r="H326" s="9"/>
      <c r="I326" s="9"/>
    </row>
    <row r="327" ht="14.25" customHeight="1">
      <c r="F327" s="9"/>
      <c r="G327" s="9"/>
      <c r="H327" s="9"/>
      <c r="I327" s="9"/>
    </row>
    <row r="328" ht="14.25" customHeight="1">
      <c r="F328" s="9"/>
      <c r="G328" s="9"/>
      <c r="H328" s="9"/>
      <c r="I328" s="9"/>
    </row>
    <row r="329" ht="14.25" customHeight="1">
      <c r="F329" s="9"/>
      <c r="G329" s="9"/>
      <c r="H329" s="9"/>
      <c r="I329" s="9"/>
    </row>
    <row r="330" ht="14.25" customHeight="1">
      <c r="F330" s="9"/>
      <c r="G330" s="9"/>
      <c r="H330" s="9"/>
      <c r="I330" s="9"/>
    </row>
    <row r="331" ht="14.25" customHeight="1">
      <c r="F331" s="9"/>
      <c r="G331" s="9"/>
      <c r="H331" s="9"/>
      <c r="I331" s="9"/>
    </row>
    <row r="332" ht="14.25" customHeight="1">
      <c r="F332" s="9"/>
      <c r="G332" s="9"/>
      <c r="H332" s="9"/>
      <c r="I332" s="9"/>
    </row>
    <row r="333" ht="14.25" customHeight="1">
      <c r="F333" s="9"/>
      <c r="G333" s="9"/>
      <c r="H333" s="9"/>
      <c r="I333" s="9"/>
    </row>
    <row r="334" ht="14.25" customHeight="1">
      <c r="F334" s="9"/>
      <c r="G334" s="9"/>
      <c r="H334" s="9"/>
      <c r="I334" s="9"/>
    </row>
    <row r="335" ht="14.25" customHeight="1">
      <c r="F335" s="9"/>
      <c r="G335" s="9"/>
      <c r="H335" s="9"/>
      <c r="I335" s="9"/>
    </row>
    <row r="336" ht="14.25" customHeight="1">
      <c r="F336" s="9"/>
      <c r="G336" s="9"/>
      <c r="H336" s="9"/>
      <c r="I336" s="9"/>
    </row>
    <row r="337" ht="14.25" customHeight="1">
      <c r="F337" s="9"/>
      <c r="G337" s="9"/>
      <c r="H337" s="9"/>
      <c r="I337" s="9"/>
    </row>
    <row r="338" ht="14.25" customHeight="1">
      <c r="F338" s="9"/>
      <c r="G338" s="9"/>
      <c r="H338" s="9"/>
      <c r="I338" s="9"/>
    </row>
    <row r="339" ht="14.25" customHeight="1">
      <c r="F339" s="9"/>
      <c r="G339" s="9"/>
      <c r="H339" s="9"/>
      <c r="I339" s="9"/>
    </row>
    <row r="340" ht="14.25" customHeight="1">
      <c r="F340" s="9"/>
      <c r="G340" s="9"/>
      <c r="H340" s="9"/>
      <c r="I340" s="9"/>
    </row>
    <row r="341" ht="14.25" customHeight="1">
      <c r="F341" s="9"/>
      <c r="G341" s="9"/>
      <c r="H341" s="9"/>
      <c r="I341" s="9"/>
    </row>
    <row r="342" ht="14.25" customHeight="1">
      <c r="F342" s="9"/>
      <c r="G342" s="9"/>
      <c r="H342" s="9"/>
      <c r="I342" s="9"/>
    </row>
    <row r="343" ht="14.25" customHeight="1">
      <c r="F343" s="9"/>
      <c r="G343" s="9"/>
      <c r="H343" s="9"/>
      <c r="I343" s="9"/>
    </row>
    <row r="344" ht="14.25" customHeight="1">
      <c r="F344" s="9"/>
      <c r="G344" s="9"/>
      <c r="H344" s="9"/>
      <c r="I344" s="9"/>
    </row>
    <row r="345" ht="14.25" customHeight="1">
      <c r="F345" s="9"/>
      <c r="G345" s="9"/>
      <c r="H345" s="9"/>
      <c r="I345" s="9"/>
    </row>
    <row r="346" ht="14.25" customHeight="1">
      <c r="F346" s="9"/>
      <c r="G346" s="9"/>
      <c r="H346" s="9"/>
      <c r="I346" s="9"/>
    </row>
    <row r="347" ht="14.25" customHeight="1">
      <c r="F347" s="9"/>
      <c r="G347" s="9"/>
      <c r="H347" s="9"/>
      <c r="I347" s="9"/>
    </row>
    <row r="348" ht="14.25" customHeight="1">
      <c r="F348" s="9"/>
      <c r="G348" s="9"/>
      <c r="H348" s="9"/>
      <c r="I348" s="9"/>
    </row>
    <row r="349" ht="14.25" customHeight="1">
      <c r="F349" s="9"/>
      <c r="G349" s="9"/>
      <c r="H349" s="9"/>
      <c r="I349" s="9"/>
    </row>
    <row r="350" ht="14.25" customHeight="1">
      <c r="F350" s="9"/>
      <c r="G350" s="9"/>
      <c r="H350" s="9"/>
      <c r="I350" s="9"/>
    </row>
    <row r="351" ht="14.25" customHeight="1">
      <c r="F351" s="9"/>
      <c r="G351" s="9"/>
      <c r="H351" s="9"/>
      <c r="I351" s="9"/>
    </row>
    <row r="352" ht="14.25" customHeight="1">
      <c r="F352" s="9"/>
      <c r="G352" s="9"/>
      <c r="H352" s="9"/>
      <c r="I352" s="9"/>
    </row>
    <row r="353" ht="14.25" customHeight="1">
      <c r="F353" s="9"/>
      <c r="G353" s="9"/>
      <c r="H353" s="9"/>
      <c r="I353" s="9"/>
    </row>
    <row r="354" ht="14.25" customHeight="1">
      <c r="F354" s="9"/>
      <c r="G354" s="9"/>
      <c r="H354" s="9"/>
      <c r="I354" s="9"/>
    </row>
    <row r="355" ht="14.25" customHeight="1">
      <c r="F355" s="9"/>
      <c r="G355" s="9"/>
      <c r="H355" s="9"/>
      <c r="I355" s="9"/>
    </row>
    <row r="356" ht="14.25" customHeight="1">
      <c r="F356" s="9"/>
      <c r="G356" s="9"/>
      <c r="H356" s="9"/>
      <c r="I356" s="9"/>
    </row>
    <row r="357" ht="14.25" customHeight="1">
      <c r="F357" s="9"/>
      <c r="G357" s="9"/>
      <c r="H357" s="9"/>
      <c r="I357" s="9"/>
    </row>
    <row r="358" ht="14.25" customHeight="1">
      <c r="F358" s="9"/>
      <c r="G358" s="9"/>
      <c r="H358" s="9"/>
      <c r="I358" s="9"/>
    </row>
    <row r="359" ht="14.25" customHeight="1">
      <c r="F359" s="9"/>
      <c r="G359" s="9"/>
      <c r="H359" s="9"/>
      <c r="I359" s="9"/>
    </row>
    <row r="360" ht="14.25" customHeight="1">
      <c r="F360" s="9"/>
      <c r="G360" s="9"/>
      <c r="H360" s="9"/>
      <c r="I360" s="9"/>
    </row>
    <row r="361" ht="14.25" customHeight="1">
      <c r="F361" s="9"/>
      <c r="G361" s="9"/>
      <c r="H361" s="9"/>
      <c r="I361" s="9"/>
    </row>
    <row r="362" ht="14.25" customHeight="1">
      <c r="F362" s="9"/>
      <c r="G362" s="9"/>
      <c r="H362" s="9"/>
      <c r="I362" s="9"/>
    </row>
    <row r="363" ht="14.25" customHeight="1">
      <c r="F363" s="9"/>
      <c r="G363" s="9"/>
      <c r="H363" s="9"/>
      <c r="I363" s="9"/>
    </row>
    <row r="364" ht="14.25" customHeight="1">
      <c r="F364" s="9"/>
      <c r="G364" s="9"/>
      <c r="H364" s="9"/>
      <c r="I364" s="9"/>
    </row>
    <row r="365" ht="14.25" customHeight="1">
      <c r="F365" s="9"/>
      <c r="G365" s="9"/>
      <c r="H365" s="9"/>
      <c r="I365" s="9"/>
    </row>
    <row r="366" ht="14.25" customHeight="1">
      <c r="F366" s="9"/>
      <c r="G366" s="9"/>
      <c r="H366" s="9"/>
      <c r="I366" s="9"/>
    </row>
    <row r="367" ht="14.25" customHeight="1">
      <c r="F367" s="9"/>
      <c r="G367" s="9"/>
      <c r="H367" s="9"/>
      <c r="I367" s="9"/>
    </row>
    <row r="368" ht="14.25" customHeight="1">
      <c r="F368" s="9"/>
      <c r="G368" s="9"/>
      <c r="H368" s="9"/>
      <c r="I368" s="9"/>
    </row>
    <row r="369" ht="14.25" customHeight="1">
      <c r="F369" s="9"/>
      <c r="G369" s="9"/>
      <c r="H369" s="9"/>
      <c r="I369" s="9"/>
    </row>
    <row r="370" ht="14.25" customHeight="1">
      <c r="F370" s="9"/>
      <c r="G370" s="9"/>
      <c r="H370" s="9"/>
      <c r="I370" s="9"/>
    </row>
    <row r="371" ht="14.25" customHeight="1">
      <c r="F371" s="9"/>
      <c r="G371" s="9"/>
      <c r="H371" s="9"/>
      <c r="I371" s="9"/>
    </row>
    <row r="372" ht="14.25" customHeight="1">
      <c r="F372" s="9"/>
      <c r="G372" s="9"/>
      <c r="H372" s="9"/>
      <c r="I372" s="9"/>
    </row>
    <row r="373" ht="14.25" customHeight="1">
      <c r="F373" s="9"/>
      <c r="G373" s="9"/>
      <c r="H373" s="9"/>
      <c r="I373" s="9"/>
    </row>
    <row r="374" ht="14.25" customHeight="1">
      <c r="F374" s="9"/>
      <c r="G374" s="9"/>
      <c r="H374" s="9"/>
      <c r="I374" s="9"/>
    </row>
    <row r="375" ht="14.25" customHeight="1">
      <c r="F375" s="9"/>
      <c r="G375" s="9"/>
      <c r="H375" s="9"/>
      <c r="I375" s="9"/>
    </row>
    <row r="376" ht="14.25" customHeight="1">
      <c r="F376" s="9"/>
      <c r="G376" s="9"/>
      <c r="H376" s="9"/>
      <c r="I376" s="9"/>
    </row>
    <row r="377" ht="14.25" customHeight="1">
      <c r="F377" s="9"/>
      <c r="G377" s="9"/>
      <c r="H377" s="9"/>
      <c r="I377" s="9"/>
    </row>
    <row r="378" ht="14.25" customHeight="1">
      <c r="F378" s="9"/>
      <c r="G378" s="9"/>
      <c r="H378" s="9"/>
      <c r="I378" s="9"/>
    </row>
    <row r="379" ht="14.25" customHeight="1">
      <c r="F379" s="9"/>
      <c r="G379" s="9"/>
      <c r="H379" s="9"/>
      <c r="I379" s="9"/>
    </row>
    <row r="380" ht="14.25" customHeight="1">
      <c r="F380" s="9"/>
      <c r="G380" s="9"/>
      <c r="H380" s="9"/>
      <c r="I380" s="9"/>
    </row>
    <row r="381" ht="14.25" customHeight="1">
      <c r="F381" s="9"/>
      <c r="G381" s="9"/>
      <c r="H381" s="9"/>
      <c r="I381" s="9"/>
    </row>
    <row r="382" ht="14.25" customHeight="1">
      <c r="F382" s="9"/>
      <c r="G382" s="9"/>
      <c r="H382" s="9"/>
      <c r="I382" s="9"/>
    </row>
    <row r="383" ht="14.25" customHeight="1">
      <c r="F383" s="9"/>
      <c r="G383" s="9"/>
      <c r="H383" s="9"/>
      <c r="I383" s="9"/>
    </row>
    <row r="384" ht="14.25" customHeight="1">
      <c r="F384" s="9"/>
      <c r="G384" s="9"/>
      <c r="H384" s="9"/>
      <c r="I384" s="9"/>
    </row>
    <row r="385" ht="14.25" customHeight="1">
      <c r="F385" s="9"/>
      <c r="G385" s="9"/>
      <c r="H385" s="9"/>
      <c r="I385" s="9"/>
    </row>
    <row r="386" ht="14.25" customHeight="1">
      <c r="F386" s="9"/>
      <c r="G386" s="9"/>
      <c r="H386" s="9"/>
      <c r="I386" s="9"/>
    </row>
    <row r="387" ht="14.25" customHeight="1">
      <c r="F387" s="9"/>
      <c r="G387" s="9"/>
      <c r="H387" s="9"/>
      <c r="I387" s="9"/>
    </row>
    <row r="388" ht="14.25" customHeight="1">
      <c r="F388" s="9"/>
      <c r="G388" s="9"/>
      <c r="H388" s="9"/>
      <c r="I388" s="9"/>
    </row>
    <row r="389" ht="14.25" customHeight="1">
      <c r="F389" s="9"/>
      <c r="G389" s="9"/>
      <c r="H389" s="9"/>
      <c r="I389" s="9"/>
    </row>
    <row r="390" ht="14.25" customHeight="1">
      <c r="F390" s="9"/>
      <c r="G390" s="9"/>
      <c r="H390" s="9"/>
      <c r="I390" s="9"/>
    </row>
    <row r="391" ht="14.25" customHeight="1">
      <c r="F391" s="9"/>
      <c r="G391" s="9"/>
      <c r="H391" s="9"/>
      <c r="I391" s="9"/>
    </row>
    <row r="392" ht="14.25" customHeight="1">
      <c r="F392" s="9"/>
      <c r="G392" s="9"/>
      <c r="H392" s="9"/>
      <c r="I392" s="9"/>
    </row>
    <row r="393" ht="14.25" customHeight="1">
      <c r="F393" s="9"/>
      <c r="G393" s="9"/>
      <c r="H393" s="9"/>
      <c r="I393" s="9"/>
    </row>
    <row r="394" ht="14.25" customHeight="1">
      <c r="F394" s="9"/>
      <c r="G394" s="9"/>
      <c r="H394" s="9"/>
      <c r="I394" s="9"/>
    </row>
    <row r="395" ht="14.25" customHeight="1">
      <c r="F395" s="9"/>
      <c r="G395" s="9"/>
      <c r="H395" s="9"/>
      <c r="I395" s="9"/>
    </row>
    <row r="396" ht="14.25" customHeight="1">
      <c r="F396" s="9"/>
      <c r="G396" s="9"/>
      <c r="H396" s="9"/>
      <c r="I396" s="9"/>
    </row>
    <row r="397" ht="14.25" customHeight="1">
      <c r="F397" s="9"/>
      <c r="G397" s="9"/>
      <c r="H397" s="9"/>
      <c r="I397" s="9"/>
    </row>
    <row r="398" ht="14.25" customHeight="1">
      <c r="F398" s="9"/>
      <c r="G398" s="9"/>
      <c r="H398" s="9"/>
      <c r="I398" s="9"/>
    </row>
    <row r="399" ht="14.25" customHeight="1">
      <c r="F399" s="9"/>
      <c r="G399" s="9"/>
      <c r="H399" s="9"/>
      <c r="I399" s="9"/>
    </row>
    <row r="400" ht="14.25" customHeight="1">
      <c r="F400" s="9"/>
      <c r="G400" s="9"/>
      <c r="H400" s="9"/>
      <c r="I400" s="9"/>
    </row>
    <row r="401" ht="14.25" customHeight="1">
      <c r="F401" s="9"/>
      <c r="G401" s="9"/>
      <c r="H401" s="9"/>
      <c r="I401" s="9"/>
    </row>
    <row r="402" ht="14.25" customHeight="1">
      <c r="F402" s="9"/>
      <c r="G402" s="9"/>
      <c r="H402" s="9"/>
      <c r="I402" s="9"/>
    </row>
    <row r="403" ht="14.25" customHeight="1">
      <c r="F403" s="9"/>
      <c r="G403" s="9"/>
      <c r="H403" s="9"/>
      <c r="I403" s="9"/>
    </row>
    <row r="404" ht="14.25" customHeight="1">
      <c r="F404" s="9"/>
      <c r="G404" s="9"/>
      <c r="H404" s="9"/>
      <c r="I404" s="9"/>
    </row>
    <row r="405" ht="14.25" customHeight="1">
      <c r="F405" s="9"/>
      <c r="G405" s="9"/>
      <c r="H405" s="9"/>
      <c r="I405" s="9"/>
    </row>
    <row r="406" ht="14.25" customHeight="1">
      <c r="F406" s="9"/>
      <c r="G406" s="9"/>
      <c r="H406" s="9"/>
      <c r="I406" s="9"/>
    </row>
    <row r="407" ht="14.25" customHeight="1">
      <c r="F407" s="9"/>
      <c r="G407" s="9"/>
      <c r="H407" s="9"/>
      <c r="I407" s="9"/>
    </row>
    <row r="408" ht="14.25" customHeight="1">
      <c r="F408" s="9"/>
      <c r="G408" s="9"/>
      <c r="H408" s="9"/>
      <c r="I408" s="9"/>
    </row>
    <row r="409" ht="14.25" customHeight="1">
      <c r="F409" s="9"/>
      <c r="G409" s="9"/>
      <c r="H409" s="9"/>
      <c r="I409" s="9"/>
    </row>
    <row r="410" ht="14.25" customHeight="1">
      <c r="F410" s="9"/>
      <c r="G410" s="9"/>
      <c r="H410" s="9"/>
      <c r="I410" s="9"/>
    </row>
    <row r="411" ht="14.25" customHeight="1">
      <c r="F411" s="9"/>
      <c r="G411" s="9"/>
      <c r="H411" s="9"/>
      <c r="I411" s="9"/>
    </row>
    <row r="412" ht="14.25" customHeight="1">
      <c r="F412" s="9"/>
      <c r="G412" s="9"/>
      <c r="H412" s="9"/>
      <c r="I412" s="9"/>
    </row>
    <row r="413" ht="14.25" customHeight="1">
      <c r="F413" s="9"/>
      <c r="G413" s="9"/>
      <c r="H413" s="9"/>
      <c r="I413" s="9"/>
    </row>
    <row r="414" ht="14.25" customHeight="1">
      <c r="F414" s="9"/>
      <c r="G414" s="9"/>
      <c r="H414" s="9"/>
      <c r="I414" s="9"/>
    </row>
    <row r="415" ht="14.25" customHeight="1">
      <c r="F415" s="9"/>
      <c r="G415" s="9"/>
      <c r="H415" s="9"/>
      <c r="I415" s="9"/>
    </row>
    <row r="416" ht="14.25" customHeight="1">
      <c r="F416" s="9"/>
      <c r="G416" s="9"/>
      <c r="H416" s="9"/>
      <c r="I416" s="9"/>
    </row>
    <row r="417" ht="14.25" customHeight="1">
      <c r="F417" s="9"/>
      <c r="G417" s="9"/>
      <c r="H417" s="9"/>
      <c r="I417" s="9"/>
    </row>
    <row r="418" ht="14.25" customHeight="1">
      <c r="F418" s="9"/>
      <c r="G418" s="9"/>
      <c r="H418" s="9"/>
      <c r="I418" s="9"/>
    </row>
    <row r="419" ht="14.25" customHeight="1">
      <c r="F419" s="9"/>
      <c r="G419" s="9"/>
      <c r="H419" s="9"/>
      <c r="I419" s="9"/>
    </row>
    <row r="420" ht="14.25" customHeight="1">
      <c r="F420" s="9"/>
      <c r="G420" s="9"/>
      <c r="H420" s="9"/>
      <c r="I420" s="9"/>
    </row>
    <row r="421" ht="14.25" customHeight="1">
      <c r="F421" s="9"/>
      <c r="G421" s="9"/>
      <c r="H421" s="9"/>
      <c r="I421" s="9"/>
    </row>
    <row r="422" ht="14.25" customHeight="1">
      <c r="F422" s="9"/>
      <c r="G422" s="9"/>
      <c r="H422" s="9"/>
      <c r="I422" s="9"/>
    </row>
    <row r="423" ht="14.25" customHeight="1">
      <c r="F423" s="9"/>
      <c r="G423" s="9"/>
      <c r="H423" s="9"/>
      <c r="I423" s="9"/>
    </row>
    <row r="424" ht="14.25" customHeight="1">
      <c r="F424" s="9"/>
      <c r="G424" s="9"/>
      <c r="H424" s="9"/>
      <c r="I424" s="9"/>
    </row>
    <row r="425" ht="14.25" customHeight="1">
      <c r="F425" s="9"/>
      <c r="G425" s="9"/>
      <c r="H425" s="9"/>
      <c r="I425" s="9"/>
    </row>
    <row r="426" ht="14.25" customHeight="1">
      <c r="F426" s="9"/>
      <c r="G426" s="9"/>
      <c r="H426" s="9"/>
      <c r="I426" s="9"/>
    </row>
    <row r="427" ht="14.25" customHeight="1">
      <c r="F427" s="9"/>
      <c r="G427" s="9"/>
      <c r="H427" s="9"/>
      <c r="I427" s="9"/>
    </row>
    <row r="428" ht="14.25" customHeight="1">
      <c r="F428" s="9"/>
      <c r="G428" s="9"/>
      <c r="H428" s="9"/>
      <c r="I428" s="9"/>
    </row>
    <row r="429" ht="14.25" customHeight="1">
      <c r="F429" s="9"/>
      <c r="G429" s="9"/>
      <c r="H429" s="9"/>
      <c r="I429" s="9"/>
    </row>
    <row r="430" ht="14.25" customHeight="1">
      <c r="F430" s="9"/>
      <c r="G430" s="9"/>
      <c r="H430" s="9"/>
      <c r="I430" s="9"/>
    </row>
    <row r="431" ht="14.25" customHeight="1">
      <c r="F431" s="9"/>
      <c r="G431" s="9"/>
      <c r="H431" s="9"/>
      <c r="I431" s="9"/>
    </row>
    <row r="432" ht="14.25" customHeight="1">
      <c r="F432" s="9"/>
      <c r="G432" s="9"/>
      <c r="H432" s="9"/>
      <c r="I432" s="9"/>
    </row>
    <row r="433" ht="14.25" customHeight="1">
      <c r="F433" s="9"/>
      <c r="G433" s="9"/>
      <c r="H433" s="9"/>
      <c r="I433" s="9"/>
    </row>
    <row r="434" ht="14.25" customHeight="1">
      <c r="F434" s="9"/>
      <c r="G434" s="9"/>
      <c r="H434" s="9"/>
      <c r="I434" s="9"/>
    </row>
    <row r="435" ht="14.25" customHeight="1">
      <c r="F435" s="9"/>
      <c r="G435" s="9"/>
      <c r="H435" s="9"/>
      <c r="I435" s="9"/>
    </row>
    <row r="436" ht="14.25" customHeight="1">
      <c r="F436" s="9"/>
      <c r="G436" s="9"/>
      <c r="H436" s="9"/>
      <c r="I436" s="9"/>
    </row>
    <row r="437" ht="14.25" customHeight="1">
      <c r="F437" s="9"/>
      <c r="G437" s="9"/>
      <c r="H437" s="9"/>
      <c r="I437" s="9"/>
    </row>
    <row r="438" ht="14.25" customHeight="1">
      <c r="F438" s="9"/>
      <c r="G438" s="9"/>
      <c r="H438" s="9"/>
      <c r="I438" s="9"/>
    </row>
    <row r="439" ht="14.25" customHeight="1">
      <c r="F439" s="9"/>
      <c r="G439" s="9"/>
      <c r="H439" s="9"/>
      <c r="I439" s="9"/>
    </row>
    <row r="440" ht="14.25" customHeight="1">
      <c r="F440" s="9"/>
      <c r="G440" s="9"/>
      <c r="H440" s="9"/>
      <c r="I440" s="9"/>
    </row>
    <row r="441" ht="14.25" customHeight="1">
      <c r="F441" s="9"/>
      <c r="G441" s="9"/>
      <c r="H441" s="9"/>
      <c r="I441" s="9"/>
    </row>
    <row r="442" ht="14.25" customHeight="1">
      <c r="F442" s="9"/>
      <c r="G442" s="9"/>
      <c r="H442" s="9"/>
      <c r="I442" s="9"/>
    </row>
    <row r="443" ht="14.25" customHeight="1">
      <c r="F443" s="9"/>
      <c r="G443" s="9"/>
      <c r="H443" s="9"/>
      <c r="I443" s="9"/>
    </row>
    <row r="444" ht="14.25" customHeight="1">
      <c r="F444" s="9"/>
      <c r="G444" s="9"/>
      <c r="H444" s="9"/>
      <c r="I444" s="9"/>
    </row>
    <row r="445" ht="14.25" customHeight="1">
      <c r="F445" s="9"/>
      <c r="G445" s="9"/>
      <c r="H445" s="9"/>
      <c r="I445" s="9"/>
    </row>
    <row r="446" ht="14.25" customHeight="1">
      <c r="F446" s="9"/>
      <c r="G446" s="9"/>
      <c r="H446" s="9"/>
      <c r="I446" s="9"/>
    </row>
    <row r="447" ht="14.25" customHeight="1">
      <c r="F447" s="9"/>
      <c r="G447" s="9"/>
      <c r="H447" s="9"/>
      <c r="I447" s="9"/>
    </row>
    <row r="448" ht="14.25" customHeight="1">
      <c r="F448" s="9"/>
      <c r="G448" s="9"/>
      <c r="H448" s="9"/>
      <c r="I448" s="9"/>
    </row>
    <row r="449" ht="14.25" customHeight="1">
      <c r="F449" s="9"/>
      <c r="G449" s="9"/>
      <c r="H449" s="9"/>
      <c r="I449" s="9"/>
    </row>
    <row r="450" ht="14.25" customHeight="1">
      <c r="F450" s="9"/>
      <c r="G450" s="9"/>
      <c r="H450" s="9"/>
      <c r="I450" s="9"/>
    </row>
    <row r="451" ht="14.25" customHeight="1">
      <c r="F451" s="9"/>
      <c r="G451" s="9"/>
      <c r="H451" s="9"/>
      <c r="I451" s="9"/>
    </row>
    <row r="452" ht="14.25" customHeight="1">
      <c r="F452" s="9"/>
      <c r="G452" s="9"/>
      <c r="H452" s="9"/>
      <c r="I452" s="9"/>
    </row>
    <row r="453" ht="14.25" customHeight="1">
      <c r="F453" s="9"/>
      <c r="G453" s="9"/>
      <c r="H453" s="9"/>
      <c r="I453" s="9"/>
    </row>
    <row r="454" ht="14.25" customHeight="1">
      <c r="F454" s="9"/>
      <c r="G454" s="9"/>
      <c r="H454" s="9"/>
      <c r="I454" s="9"/>
    </row>
    <row r="455" ht="14.25" customHeight="1">
      <c r="F455" s="9"/>
      <c r="G455" s="9"/>
      <c r="H455" s="9"/>
      <c r="I455" s="9"/>
    </row>
    <row r="456" ht="14.25" customHeight="1">
      <c r="F456" s="9"/>
      <c r="G456" s="9"/>
      <c r="H456" s="9"/>
      <c r="I456" s="9"/>
    </row>
    <row r="457" ht="14.25" customHeight="1">
      <c r="F457" s="9"/>
      <c r="G457" s="9"/>
      <c r="H457" s="9"/>
      <c r="I457" s="9"/>
    </row>
    <row r="458" ht="14.25" customHeight="1">
      <c r="F458" s="9"/>
      <c r="G458" s="9"/>
      <c r="H458" s="9"/>
      <c r="I458" s="9"/>
    </row>
    <row r="459" ht="14.25" customHeight="1">
      <c r="F459" s="9"/>
      <c r="G459" s="9"/>
      <c r="H459" s="9"/>
      <c r="I459" s="9"/>
    </row>
    <row r="460" ht="14.25" customHeight="1">
      <c r="F460" s="9"/>
      <c r="G460" s="9"/>
      <c r="H460" s="9"/>
      <c r="I460" s="9"/>
    </row>
    <row r="461" ht="14.25" customHeight="1">
      <c r="F461" s="9"/>
      <c r="G461" s="9"/>
      <c r="H461" s="9"/>
      <c r="I461" s="9"/>
    </row>
    <row r="462" ht="14.25" customHeight="1">
      <c r="F462" s="9"/>
      <c r="G462" s="9"/>
      <c r="H462" s="9"/>
      <c r="I462" s="9"/>
    </row>
    <row r="463" ht="14.25" customHeight="1">
      <c r="F463" s="9"/>
      <c r="G463" s="9"/>
      <c r="H463" s="9"/>
      <c r="I463" s="9"/>
    </row>
    <row r="464" ht="14.25" customHeight="1">
      <c r="F464" s="9"/>
      <c r="G464" s="9"/>
      <c r="H464" s="9"/>
      <c r="I464" s="9"/>
    </row>
    <row r="465" ht="14.25" customHeight="1">
      <c r="F465" s="9"/>
      <c r="G465" s="9"/>
      <c r="H465" s="9"/>
      <c r="I465" s="9"/>
    </row>
    <row r="466" ht="14.25" customHeight="1">
      <c r="F466" s="9"/>
      <c r="G466" s="9"/>
      <c r="H466" s="9"/>
      <c r="I466" s="9"/>
    </row>
    <row r="467" ht="14.25" customHeight="1">
      <c r="F467" s="9"/>
      <c r="G467" s="9"/>
      <c r="H467" s="9"/>
      <c r="I467" s="9"/>
    </row>
    <row r="468" ht="14.25" customHeight="1">
      <c r="F468" s="9"/>
      <c r="G468" s="9"/>
      <c r="H468" s="9"/>
      <c r="I468" s="9"/>
    </row>
    <row r="469" ht="14.25" customHeight="1">
      <c r="F469" s="9"/>
      <c r="G469" s="9"/>
      <c r="H469" s="9"/>
      <c r="I469" s="9"/>
    </row>
    <row r="470" ht="14.25" customHeight="1">
      <c r="F470" s="9"/>
      <c r="G470" s="9"/>
      <c r="H470" s="9"/>
      <c r="I470" s="9"/>
    </row>
    <row r="471" ht="14.25" customHeight="1">
      <c r="F471" s="9"/>
      <c r="G471" s="9"/>
      <c r="H471" s="9"/>
      <c r="I471" s="9"/>
    </row>
    <row r="472" ht="14.25" customHeight="1">
      <c r="F472" s="9"/>
      <c r="G472" s="9"/>
      <c r="H472" s="9"/>
      <c r="I472" s="9"/>
    </row>
    <row r="473" ht="14.25" customHeight="1">
      <c r="F473" s="9"/>
      <c r="G473" s="9"/>
      <c r="H473" s="9"/>
      <c r="I473" s="9"/>
    </row>
    <row r="474" ht="14.25" customHeight="1">
      <c r="F474" s="9"/>
      <c r="G474" s="9"/>
      <c r="H474" s="9"/>
      <c r="I474" s="9"/>
    </row>
    <row r="475" ht="14.25" customHeight="1">
      <c r="F475" s="9"/>
      <c r="G475" s="9"/>
      <c r="H475" s="9"/>
      <c r="I475" s="9"/>
    </row>
    <row r="476" ht="14.25" customHeight="1">
      <c r="F476" s="9"/>
      <c r="G476" s="9"/>
      <c r="H476" s="9"/>
      <c r="I476" s="9"/>
    </row>
    <row r="477" ht="14.25" customHeight="1">
      <c r="F477" s="9"/>
      <c r="G477" s="9"/>
      <c r="H477" s="9"/>
      <c r="I477" s="9"/>
    </row>
    <row r="478" ht="14.25" customHeight="1">
      <c r="F478" s="9"/>
      <c r="G478" s="9"/>
      <c r="H478" s="9"/>
      <c r="I478" s="9"/>
    </row>
    <row r="479" ht="14.25" customHeight="1">
      <c r="F479" s="9"/>
      <c r="G479" s="9"/>
      <c r="H479" s="9"/>
      <c r="I479" s="9"/>
    </row>
    <row r="480" ht="14.25" customHeight="1">
      <c r="F480" s="9"/>
      <c r="G480" s="9"/>
      <c r="H480" s="9"/>
      <c r="I480" s="9"/>
    </row>
    <row r="481" ht="14.25" customHeight="1">
      <c r="F481" s="9"/>
      <c r="G481" s="9"/>
      <c r="H481" s="9"/>
      <c r="I481" s="9"/>
    </row>
    <row r="482" ht="14.25" customHeight="1">
      <c r="F482" s="9"/>
      <c r="G482" s="9"/>
      <c r="H482" s="9"/>
      <c r="I482" s="9"/>
    </row>
    <row r="483" ht="14.25" customHeight="1">
      <c r="F483" s="9"/>
      <c r="G483" s="9"/>
      <c r="H483" s="9"/>
      <c r="I483" s="9"/>
    </row>
    <row r="484" ht="14.25" customHeight="1">
      <c r="F484" s="9"/>
      <c r="G484" s="9"/>
      <c r="H484" s="9"/>
      <c r="I484" s="9"/>
    </row>
    <row r="485" ht="14.25" customHeight="1">
      <c r="F485" s="9"/>
      <c r="G485" s="9"/>
      <c r="H485" s="9"/>
      <c r="I485" s="9"/>
    </row>
    <row r="486" ht="14.25" customHeight="1">
      <c r="F486" s="9"/>
      <c r="G486" s="9"/>
      <c r="H486" s="9"/>
      <c r="I486" s="9"/>
    </row>
    <row r="487" ht="14.25" customHeight="1">
      <c r="F487" s="9"/>
      <c r="G487" s="9"/>
      <c r="H487" s="9"/>
      <c r="I487" s="9"/>
    </row>
    <row r="488" ht="14.25" customHeight="1">
      <c r="F488" s="9"/>
      <c r="G488" s="9"/>
      <c r="H488" s="9"/>
      <c r="I488" s="9"/>
    </row>
    <row r="489" ht="14.25" customHeight="1">
      <c r="F489" s="9"/>
      <c r="G489" s="9"/>
      <c r="H489" s="9"/>
      <c r="I489" s="9"/>
    </row>
    <row r="490" ht="14.25" customHeight="1">
      <c r="F490" s="9"/>
      <c r="G490" s="9"/>
      <c r="H490" s="9"/>
      <c r="I490" s="9"/>
    </row>
    <row r="491" ht="14.25" customHeight="1">
      <c r="F491" s="9"/>
      <c r="G491" s="9"/>
      <c r="H491" s="9"/>
      <c r="I491" s="9"/>
    </row>
    <row r="492" ht="14.25" customHeight="1">
      <c r="F492" s="9"/>
      <c r="G492" s="9"/>
      <c r="H492" s="9"/>
      <c r="I492" s="9"/>
    </row>
    <row r="493" ht="14.25" customHeight="1">
      <c r="F493" s="9"/>
      <c r="G493" s="9"/>
      <c r="H493" s="9"/>
      <c r="I493" s="9"/>
    </row>
    <row r="494" ht="14.25" customHeight="1">
      <c r="F494" s="9"/>
      <c r="G494" s="9"/>
      <c r="H494" s="9"/>
      <c r="I494" s="9"/>
    </row>
    <row r="495" ht="14.25" customHeight="1">
      <c r="F495" s="9"/>
      <c r="G495" s="9"/>
      <c r="H495" s="9"/>
      <c r="I495" s="9"/>
    </row>
    <row r="496" ht="14.25" customHeight="1">
      <c r="F496" s="9"/>
      <c r="G496" s="9"/>
      <c r="H496" s="9"/>
      <c r="I496" s="9"/>
    </row>
    <row r="497" ht="14.25" customHeight="1">
      <c r="F497" s="9"/>
      <c r="G497" s="9"/>
      <c r="H497" s="9"/>
      <c r="I497" s="9"/>
    </row>
    <row r="498" ht="14.25" customHeight="1">
      <c r="F498" s="9"/>
      <c r="G498" s="9"/>
      <c r="H498" s="9"/>
      <c r="I498" s="9"/>
    </row>
    <row r="499" ht="14.25" customHeight="1">
      <c r="F499" s="9"/>
      <c r="G499" s="9"/>
      <c r="H499" s="9"/>
      <c r="I499" s="9"/>
    </row>
    <row r="500" ht="14.25" customHeight="1">
      <c r="F500" s="9"/>
      <c r="G500" s="9"/>
      <c r="H500" s="9"/>
      <c r="I500" s="9"/>
    </row>
    <row r="501" ht="14.25" customHeight="1">
      <c r="F501" s="9"/>
      <c r="G501" s="9"/>
      <c r="H501" s="9"/>
      <c r="I501" s="9"/>
    </row>
    <row r="502" ht="14.25" customHeight="1">
      <c r="F502" s="9"/>
      <c r="G502" s="9"/>
      <c r="H502" s="9"/>
      <c r="I502" s="9"/>
    </row>
    <row r="503" ht="14.25" customHeight="1">
      <c r="F503" s="9"/>
      <c r="G503" s="9"/>
      <c r="H503" s="9"/>
      <c r="I503" s="9"/>
    </row>
    <row r="504" ht="14.25" customHeight="1">
      <c r="F504" s="9"/>
      <c r="G504" s="9"/>
      <c r="H504" s="9"/>
      <c r="I504" s="9"/>
    </row>
    <row r="505" ht="14.25" customHeight="1">
      <c r="F505" s="9"/>
      <c r="G505" s="9"/>
      <c r="H505" s="9"/>
      <c r="I505" s="9"/>
    </row>
    <row r="506" ht="14.25" customHeight="1">
      <c r="F506" s="9"/>
      <c r="G506" s="9"/>
      <c r="H506" s="9"/>
      <c r="I506" s="9"/>
    </row>
    <row r="507" ht="14.25" customHeight="1">
      <c r="F507" s="9"/>
      <c r="G507" s="9"/>
      <c r="H507" s="9"/>
      <c r="I507" s="9"/>
    </row>
    <row r="508" ht="14.25" customHeight="1">
      <c r="F508" s="9"/>
      <c r="G508" s="9"/>
      <c r="H508" s="9"/>
      <c r="I508" s="9"/>
    </row>
    <row r="509" ht="14.25" customHeight="1">
      <c r="F509" s="9"/>
      <c r="G509" s="9"/>
      <c r="H509" s="9"/>
      <c r="I509" s="9"/>
    </row>
    <row r="510" ht="14.25" customHeight="1">
      <c r="F510" s="9"/>
      <c r="G510" s="9"/>
      <c r="H510" s="9"/>
      <c r="I510" s="9"/>
    </row>
    <row r="511" ht="14.25" customHeight="1">
      <c r="F511" s="9"/>
      <c r="G511" s="9"/>
      <c r="H511" s="9"/>
      <c r="I511" s="9"/>
    </row>
    <row r="512" ht="14.25" customHeight="1">
      <c r="F512" s="9"/>
      <c r="G512" s="9"/>
      <c r="H512" s="9"/>
      <c r="I512" s="9"/>
    </row>
    <row r="513" ht="14.25" customHeight="1">
      <c r="F513" s="9"/>
      <c r="G513" s="9"/>
      <c r="H513" s="9"/>
      <c r="I513" s="9"/>
    </row>
    <row r="514" ht="14.25" customHeight="1">
      <c r="F514" s="9"/>
      <c r="G514" s="9"/>
      <c r="H514" s="9"/>
      <c r="I514" s="9"/>
    </row>
    <row r="515" ht="14.25" customHeight="1">
      <c r="F515" s="9"/>
      <c r="G515" s="9"/>
      <c r="H515" s="9"/>
      <c r="I515" s="9"/>
    </row>
    <row r="516" ht="14.25" customHeight="1">
      <c r="F516" s="9"/>
      <c r="G516" s="9"/>
      <c r="H516" s="9"/>
      <c r="I516" s="9"/>
    </row>
    <row r="517" ht="14.25" customHeight="1">
      <c r="F517" s="9"/>
      <c r="G517" s="9"/>
      <c r="H517" s="9"/>
      <c r="I517" s="9"/>
    </row>
    <row r="518" ht="14.25" customHeight="1">
      <c r="F518" s="9"/>
      <c r="G518" s="9"/>
      <c r="H518" s="9"/>
      <c r="I518" s="9"/>
    </row>
    <row r="519" ht="14.25" customHeight="1">
      <c r="F519" s="9"/>
      <c r="G519" s="9"/>
      <c r="H519" s="9"/>
      <c r="I519" s="9"/>
    </row>
    <row r="520" ht="14.25" customHeight="1">
      <c r="F520" s="9"/>
      <c r="G520" s="9"/>
      <c r="H520" s="9"/>
      <c r="I520" s="9"/>
    </row>
    <row r="521" ht="14.25" customHeight="1">
      <c r="F521" s="9"/>
      <c r="G521" s="9"/>
      <c r="H521" s="9"/>
      <c r="I521" s="9"/>
    </row>
    <row r="522" ht="14.25" customHeight="1">
      <c r="F522" s="9"/>
      <c r="G522" s="9"/>
      <c r="H522" s="9"/>
      <c r="I522" s="9"/>
    </row>
    <row r="523" ht="14.25" customHeight="1">
      <c r="F523" s="9"/>
      <c r="G523" s="9"/>
      <c r="H523" s="9"/>
      <c r="I523" s="9"/>
    </row>
    <row r="524" ht="14.25" customHeight="1">
      <c r="F524" s="9"/>
      <c r="G524" s="9"/>
      <c r="H524" s="9"/>
      <c r="I524" s="9"/>
    </row>
    <row r="525" ht="14.25" customHeight="1">
      <c r="F525" s="9"/>
      <c r="G525" s="9"/>
      <c r="H525" s="9"/>
      <c r="I525" s="9"/>
    </row>
    <row r="526" ht="14.25" customHeight="1">
      <c r="F526" s="9"/>
      <c r="G526" s="9"/>
      <c r="H526" s="9"/>
      <c r="I526" s="9"/>
    </row>
    <row r="527" ht="14.25" customHeight="1">
      <c r="F527" s="9"/>
      <c r="G527" s="9"/>
      <c r="H527" s="9"/>
      <c r="I527" s="9"/>
    </row>
    <row r="528" ht="14.25" customHeight="1">
      <c r="F528" s="9"/>
      <c r="G528" s="9"/>
      <c r="H528" s="9"/>
      <c r="I528" s="9"/>
    </row>
    <row r="529" ht="14.25" customHeight="1">
      <c r="F529" s="9"/>
      <c r="G529" s="9"/>
      <c r="H529" s="9"/>
      <c r="I529" s="9"/>
    </row>
    <row r="530" ht="14.25" customHeight="1">
      <c r="F530" s="9"/>
      <c r="G530" s="9"/>
      <c r="H530" s="9"/>
      <c r="I530" s="9"/>
    </row>
    <row r="531" ht="14.25" customHeight="1">
      <c r="F531" s="9"/>
      <c r="G531" s="9"/>
      <c r="H531" s="9"/>
      <c r="I531" s="9"/>
    </row>
    <row r="532" ht="14.25" customHeight="1">
      <c r="F532" s="9"/>
      <c r="G532" s="9"/>
      <c r="H532" s="9"/>
      <c r="I532" s="9"/>
    </row>
    <row r="533" ht="14.25" customHeight="1">
      <c r="F533" s="9"/>
      <c r="G533" s="9"/>
      <c r="H533" s="9"/>
      <c r="I533" s="9"/>
    </row>
    <row r="534" ht="14.25" customHeight="1">
      <c r="F534" s="9"/>
      <c r="G534" s="9"/>
      <c r="H534" s="9"/>
      <c r="I534" s="9"/>
    </row>
    <row r="535" ht="14.25" customHeight="1">
      <c r="F535" s="9"/>
      <c r="G535" s="9"/>
      <c r="H535" s="9"/>
      <c r="I535" s="9"/>
    </row>
    <row r="536" ht="14.25" customHeight="1">
      <c r="F536" s="9"/>
      <c r="G536" s="9"/>
      <c r="H536" s="9"/>
      <c r="I536" s="9"/>
    </row>
    <row r="537" ht="14.25" customHeight="1">
      <c r="F537" s="9"/>
      <c r="G537" s="9"/>
      <c r="H537" s="9"/>
      <c r="I537" s="9"/>
    </row>
    <row r="538" ht="14.25" customHeight="1">
      <c r="F538" s="9"/>
      <c r="G538" s="9"/>
      <c r="H538" s="9"/>
      <c r="I538" s="9"/>
    </row>
    <row r="539" ht="14.25" customHeight="1">
      <c r="F539" s="9"/>
      <c r="G539" s="9"/>
      <c r="H539" s="9"/>
      <c r="I539" s="9"/>
    </row>
    <row r="540" ht="14.25" customHeight="1">
      <c r="F540" s="9"/>
      <c r="G540" s="9"/>
      <c r="H540" s="9"/>
      <c r="I540" s="9"/>
    </row>
    <row r="541" ht="14.25" customHeight="1">
      <c r="F541" s="9"/>
      <c r="G541" s="9"/>
      <c r="H541" s="9"/>
      <c r="I541" s="9"/>
    </row>
    <row r="542" ht="14.25" customHeight="1">
      <c r="F542" s="9"/>
      <c r="G542" s="9"/>
      <c r="H542" s="9"/>
      <c r="I542" s="9"/>
    </row>
    <row r="543" ht="14.25" customHeight="1">
      <c r="F543" s="9"/>
      <c r="G543" s="9"/>
      <c r="H543" s="9"/>
      <c r="I543" s="9"/>
    </row>
    <row r="544" ht="14.25" customHeight="1">
      <c r="F544" s="9"/>
      <c r="G544" s="9"/>
      <c r="H544" s="9"/>
      <c r="I544" s="9"/>
    </row>
    <row r="545" ht="14.25" customHeight="1">
      <c r="F545" s="9"/>
      <c r="G545" s="9"/>
      <c r="H545" s="9"/>
      <c r="I545" s="9"/>
    </row>
    <row r="546" ht="14.25" customHeight="1">
      <c r="F546" s="9"/>
      <c r="G546" s="9"/>
      <c r="H546" s="9"/>
      <c r="I546" s="9"/>
    </row>
    <row r="547" ht="14.25" customHeight="1">
      <c r="F547" s="9"/>
      <c r="G547" s="9"/>
      <c r="H547" s="9"/>
      <c r="I547" s="9"/>
    </row>
    <row r="548" ht="14.25" customHeight="1">
      <c r="F548" s="9"/>
      <c r="G548" s="9"/>
      <c r="H548" s="9"/>
      <c r="I548" s="9"/>
    </row>
    <row r="549" ht="14.25" customHeight="1">
      <c r="F549" s="9"/>
      <c r="G549" s="9"/>
      <c r="H549" s="9"/>
      <c r="I549" s="9"/>
    </row>
    <row r="550" ht="14.25" customHeight="1">
      <c r="F550" s="9"/>
      <c r="G550" s="9"/>
      <c r="H550" s="9"/>
      <c r="I550" s="9"/>
    </row>
    <row r="551" ht="14.25" customHeight="1">
      <c r="F551" s="9"/>
      <c r="G551" s="9"/>
      <c r="H551" s="9"/>
      <c r="I551" s="9"/>
    </row>
    <row r="552" ht="14.25" customHeight="1">
      <c r="F552" s="9"/>
      <c r="G552" s="9"/>
      <c r="H552" s="9"/>
      <c r="I552" s="9"/>
    </row>
    <row r="553" ht="14.25" customHeight="1">
      <c r="F553" s="9"/>
      <c r="G553" s="9"/>
      <c r="H553" s="9"/>
      <c r="I553" s="9"/>
    </row>
    <row r="554" ht="14.25" customHeight="1">
      <c r="F554" s="9"/>
      <c r="G554" s="9"/>
      <c r="H554" s="9"/>
      <c r="I554" s="9"/>
    </row>
    <row r="555" ht="14.25" customHeight="1">
      <c r="F555" s="9"/>
      <c r="G555" s="9"/>
      <c r="H555" s="9"/>
      <c r="I555" s="9"/>
    </row>
    <row r="556" ht="14.25" customHeight="1">
      <c r="F556" s="9"/>
      <c r="G556" s="9"/>
      <c r="H556" s="9"/>
      <c r="I556" s="9"/>
    </row>
    <row r="557" ht="14.25" customHeight="1">
      <c r="F557" s="9"/>
      <c r="G557" s="9"/>
      <c r="H557" s="9"/>
      <c r="I557" s="9"/>
    </row>
    <row r="558" ht="14.25" customHeight="1">
      <c r="F558" s="9"/>
      <c r="G558" s="9"/>
      <c r="H558" s="9"/>
      <c r="I558" s="9"/>
    </row>
    <row r="559" ht="14.25" customHeight="1">
      <c r="F559" s="9"/>
      <c r="G559" s="9"/>
      <c r="H559" s="9"/>
      <c r="I559" s="9"/>
    </row>
    <row r="560" ht="14.25" customHeight="1">
      <c r="F560" s="9"/>
      <c r="G560" s="9"/>
      <c r="H560" s="9"/>
      <c r="I560" s="9"/>
    </row>
    <row r="561" ht="14.25" customHeight="1">
      <c r="F561" s="9"/>
      <c r="G561" s="9"/>
      <c r="H561" s="9"/>
      <c r="I561" s="9"/>
    </row>
    <row r="562" ht="14.25" customHeight="1">
      <c r="F562" s="9"/>
      <c r="G562" s="9"/>
      <c r="H562" s="9"/>
      <c r="I562" s="9"/>
    </row>
    <row r="563" ht="14.25" customHeight="1">
      <c r="F563" s="9"/>
      <c r="G563" s="9"/>
      <c r="H563" s="9"/>
      <c r="I563" s="9"/>
    </row>
    <row r="564" ht="14.25" customHeight="1">
      <c r="F564" s="9"/>
      <c r="G564" s="9"/>
      <c r="H564" s="9"/>
      <c r="I564" s="9"/>
    </row>
    <row r="565" ht="14.25" customHeight="1">
      <c r="F565" s="9"/>
      <c r="G565" s="9"/>
      <c r="H565" s="9"/>
      <c r="I565" s="9"/>
    </row>
    <row r="566" ht="14.25" customHeight="1">
      <c r="F566" s="9"/>
      <c r="G566" s="9"/>
      <c r="H566" s="9"/>
      <c r="I566" s="9"/>
    </row>
    <row r="567" ht="14.25" customHeight="1">
      <c r="F567" s="9"/>
      <c r="G567" s="9"/>
      <c r="H567" s="9"/>
      <c r="I567" s="9"/>
    </row>
    <row r="568" ht="14.25" customHeight="1">
      <c r="F568" s="9"/>
      <c r="G568" s="9"/>
      <c r="H568" s="9"/>
      <c r="I568" s="9"/>
    </row>
    <row r="569" ht="14.25" customHeight="1">
      <c r="F569" s="9"/>
      <c r="G569" s="9"/>
      <c r="H569" s="9"/>
      <c r="I569" s="9"/>
    </row>
    <row r="570" ht="14.25" customHeight="1">
      <c r="F570" s="9"/>
      <c r="G570" s="9"/>
      <c r="H570" s="9"/>
      <c r="I570" s="9"/>
    </row>
    <row r="571" ht="14.25" customHeight="1">
      <c r="F571" s="9"/>
      <c r="G571" s="9"/>
      <c r="H571" s="9"/>
      <c r="I571" s="9"/>
    </row>
    <row r="572" ht="14.25" customHeight="1">
      <c r="F572" s="9"/>
      <c r="G572" s="9"/>
      <c r="H572" s="9"/>
      <c r="I572" s="9"/>
    </row>
    <row r="573" ht="14.25" customHeight="1">
      <c r="F573" s="9"/>
      <c r="G573" s="9"/>
      <c r="H573" s="9"/>
      <c r="I573" s="9"/>
    </row>
    <row r="574" ht="14.25" customHeight="1">
      <c r="F574" s="9"/>
      <c r="G574" s="9"/>
      <c r="H574" s="9"/>
      <c r="I574" s="9"/>
    </row>
    <row r="575" ht="14.25" customHeight="1">
      <c r="F575" s="9"/>
      <c r="G575" s="9"/>
      <c r="H575" s="9"/>
      <c r="I575" s="9"/>
    </row>
    <row r="576" ht="14.25" customHeight="1">
      <c r="F576" s="9"/>
      <c r="G576" s="9"/>
      <c r="H576" s="9"/>
      <c r="I576" s="9"/>
    </row>
    <row r="577" ht="14.25" customHeight="1">
      <c r="F577" s="9"/>
      <c r="G577" s="9"/>
      <c r="H577" s="9"/>
      <c r="I577" s="9"/>
    </row>
    <row r="578" ht="14.25" customHeight="1">
      <c r="F578" s="9"/>
      <c r="G578" s="9"/>
      <c r="H578" s="9"/>
      <c r="I578" s="9"/>
    </row>
    <row r="579" ht="14.25" customHeight="1">
      <c r="F579" s="9"/>
      <c r="G579" s="9"/>
      <c r="H579" s="9"/>
      <c r="I579" s="9"/>
    </row>
    <row r="580" ht="14.25" customHeight="1">
      <c r="F580" s="9"/>
      <c r="G580" s="9"/>
      <c r="H580" s="9"/>
      <c r="I580" s="9"/>
    </row>
    <row r="581" ht="14.25" customHeight="1">
      <c r="F581" s="9"/>
      <c r="G581" s="9"/>
      <c r="H581" s="9"/>
      <c r="I581" s="9"/>
    </row>
    <row r="582" ht="14.25" customHeight="1">
      <c r="F582" s="9"/>
      <c r="G582" s="9"/>
      <c r="H582" s="9"/>
      <c r="I582" s="9"/>
    </row>
    <row r="583" ht="14.25" customHeight="1">
      <c r="F583" s="9"/>
      <c r="G583" s="9"/>
      <c r="H583" s="9"/>
      <c r="I583" s="9"/>
    </row>
    <row r="584" ht="14.25" customHeight="1">
      <c r="F584" s="9"/>
      <c r="G584" s="9"/>
      <c r="H584" s="9"/>
      <c r="I584" s="9"/>
    </row>
    <row r="585" ht="14.25" customHeight="1">
      <c r="F585" s="9"/>
      <c r="G585" s="9"/>
      <c r="H585" s="9"/>
      <c r="I585" s="9"/>
    </row>
    <row r="586" ht="14.25" customHeight="1">
      <c r="F586" s="9"/>
      <c r="G586" s="9"/>
      <c r="H586" s="9"/>
      <c r="I586" s="9"/>
    </row>
    <row r="587" ht="14.25" customHeight="1">
      <c r="F587" s="9"/>
      <c r="G587" s="9"/>
      <c r="H587" s="9"/>
      <c r="I587" s="9"/>
    </row>
    <row r="588" ht="14.25" customHeight="1">
      <c r="F588" s="9"/>
      <c r="G588" s="9"/>
      <c r="H588" s="9"/>
      <c r="I588" s="9"/>
    </row>
    <row r="589" ht="14.25" customHeight="1">
      <c r="F589" s="9"/>
      <c r="G589" s="9"/>
      <c r="H589" s="9"/>
      <c r="I589" s="9"/>
    </row>
    <row r="590" ht="14.25" customHeight="1">
      <c r="F590" s="9"/>
      <c r="G590" s="9"/>
      <c r="H590" s="9"/>
      <c r="I590" s="9"/>
    </row>
    <row r="591" ht="14.25" customHeight="1">
      <c r="F591" s="9"/>
      <c r="G591" s="9"/>
      <c r="H591" s="9"/>
      <c r="I591" s="9"/>
    </row>
    <row r="592" ht="14.25" customHeight="1">
      <c r="F592" s="9"/>
      <c r="G592" s="9"/>
      <c r="H592" s="9"/>
      <c r="I592" s="9"/>
    </row>
    <row r="593" ht="14.25" customHeight="1">
      <c r="F593" s="9"/>
      <c r="G593" s="9"/>
      <c r="H593" s="9"/>
      <c r="I593" s="9"/>
    </row>
    <row r="594" ht="14.25" customHeight="1">
      <c r="F594" s="9"/>
      <c r="G594" s="9"/>
      <c r="H594" s="9"/>
      <c r="I594" s="9"/>
    </row>
    <row r="595" ht="14.25" customHeight="1">
      <c r="F595" s="9"/>
      <c r="G595" s="9"/>
      <c r="H595" s="9"/>
      <c r="I595" s="9"/>
    </row>
    <row r="596" ht="14.25" customHeight="1">
      <c r="F596" s="9"/>
      <c r="G596" s="9"/>
      <c r="H596" s="9"/>
      <c r="I596" s="9"/>
    </row>
    <row r="597" ht="14.25" customHeight="1">
      <c r="F597" s="9"/>
      <c r="G597" s="9"/>
      <c r="H597" s="9"/>
      <c r="I597" s="9"/>
    </row>
    <row r="598" ht="14.25" customHeight="1">
      <c r="F598" s="9"/>
      <c r="G598" s="9"/>
      <c r="H598" s="9"/>
      <c r="I598" s="9"/>
    </row>
    <row r="599" ht="14.25" customHeight="1">
      <c r="F599" s="9"/>
      <c r="G599" s="9"/>
      <c r="H599" s="9"/>
      <c r="I599" s="9"/>
    </row>
    <row r="600" ht="14.25" customHeight="1">
      <c r="F600" s="9"/>
      <c r="G600" s="9"/>
      <c r="H600" s="9"/>
      <c r="I600" s="9"/>
    </row>
    <row r="601" ht="14.25" customHeight="1">
      <c r="F601" s="9"/>
      <c r="G601" s="9"/>
      <c r="H601" s="9"/>
      <c r="I601" s="9"/>
    </row>
    <row r="602" ht="14.25" customHeight="1">
      <c r="F602" s="9"/>
      <c r="G602" s="9"/>
      <c r="H602" s="9"/>
      <c r="I602" s="9"/>
    </row>
    <row r="603" ht="14.25" customHeight="1">
      <c r="F603" s="9"/>
      <c r="G603" s="9"/>
      <c r="H603" s="9"/>
      <c r="I603" s="9"/>
    </row>
    <row r="604" ht="14.25" customHeight="1">
      <c r="F604" s="9"/>
      <c r="G604" s="9"/>
      <c r="H604" s="9"/>
      <c r="I604" s="9"/>
    </row>
    <row r="605" ht="14.25" customHeight="1">
      <c r="F605" s="9"/>
      <c r="G605" s="9"/>
      <c r="H605" s="9"/>
      <c r="I605" s="9"/>
    </row>
    <row r="606" ht="14.25" customHeight="1">
      <c r="F606" s="9"/>
      <c r="G606" s="9"/>
      <c r="H606" s="9"/>
      <c r="I606" s="9"/>
    </row>
    <row r="607" ht="14.25" customHeight="1">
      <c r="F607" s="9"/>
      <c r="G607" s="9"/>
      <c r="H607" s="9"/>
      <c r="I607" s="9"/>
    </row>
    <row r="608" ht="14.25" customHeight="1">
      <c r="F608" s="9"/>
      <c r="G608" s="9"/>
      <c r="H608" s="9"/>
      <c r="I608" s="9"/>
    </row>
    <row r="609" ht="14.25" customHeight="1">
      <c r="F609" s="9"/>
      <c r="G609" s="9"/>
      <c r="H609" s="9"/>
      <c r="I609" s="9"/>
    </row>
    <row r="610" ht="14.25" customHeight="1">
      <c r="F610" s="9"/>
      <c r="G610" s="9"/>
      <c r="H610" s="9"/>
      <c r="I610" s="9"/>
    </row>
    <row r="611" ht="14.25" customHeight="1">
      <c r="F611" s="9"/>
      <c r="G611" s="9"/>
      <c r="H611" s="9"/>
      <c r="I611" s="9"/>
    </row>
    <row r="612" ht="14.25" customHeight="1">
      <c r="F612" s="9"/>
      <c r="G612" s="9"/>
      <c r="H612" s="9"/>
      <c r="I612" s="9"/>
    </row>
    <row r="613" ht="14.25" customHeight="1">
      <c r="F613" s="9"/>
      <c r="G613" s="9"/>
      <c r="H613" s="9"/>
      <c r="I613" s="9"/>
    </row>
    <row r="614" ht="14.25" customHeight="1">
      <c r="F614" s="9"/>
      <c r="G614" s="9"/>
      <c r="H614" s="9"/>
      <c r="I614" s="9"/>
    </row>
    <row r="615" ht="14.25" customHeight="1">
      <c r="F615" s="9"/>
      <c r="G615" s="9"/>
      <c r="H615" s="9"/>
      <c r="I615" s="9"/>
    </row>
    <row r="616" ht="14.25" customHeight="1">
      <c r="F616" s="9"/>
      <c r="G616" s="9"/>
      <c r="H616" s="9"/>
      <c r="I616" s="9"/>
    </row>
    <row r="617" ht="14.25" customHeight="1">
      <c r="F617" s="9"/>
      <c r="G617" s="9"/>
      <c r="H617" s="9"/>
      <c r="I617" s="9"/>
    </row>
    <row r="618" ht="14.25" customHeight="1">
      <c r="F618" s="9"/>
      <c r="G618" s="9"/>
      <c r="H618" s="9"/>
      <c r="I618" s="9"/>
    </row>
    <row r="619" ht="14.25" customHeight="1">
      <c r="F619" s="9"/>
      <c r="G619" s="9"/>
      <c r="H619" s="9"/>
      <c r="I619" s="9"/>
    </row>
    <row r="620" ht="14.25" customHeight="1">
      <c r="F620" s="9"/>
      <c r="G620" s="9"/>
      <c r="H620" s="9"/>
      <c r="I620" s="9"/>
    </row>
    <row r="621" ht="14.25" customHeight="1">
      <c r="F621" s="9"/>
      <c r="G621" s="9"/>
      <c r="H621" s="9"/>
      <c r="I621" s="9"/>
    </row>
    <row r="622" ht="14.25" customHeight="1">
      <c r="F622" s="9"/>
      <c r="G622" s="9"/>
      <c r="H622" s="9"/>
      <c r="I622" s="9"/>
    </row>
    <row r="623" ht="14.25" customHeight="1">
      <c r="F623" s="9"/>
      <c r="G623" s="9"/>
      <c r="H623" s="9"/>
      <c r="I623" s="9"/>
    </row>
    <row r="624" ht="14.25" customHeight="1">
      <c r="F624" s="9"/>
      <c r="G624" s="9"/>
      <c r="H624" s="9"/>
      <c r="I624" s="9"/>
    </row>
    <row r="625" ht="14.25" customHeight="1">
      <c r="F625" s="9"/>
      <c r="G625" s="9"/>
      <c r="H625" s="9"/>
      <c r="I625" s="9"/>
    </row>
    <row r="626" ht="14.25" customHeight="1">
      <c r="F626" s="9"/>
      <c r="G626" s="9"/>
      <c r="H626" s="9"/>
      <c r="I626" s="9"/>
    </row>
    <row r="627" ht="14.25" customHeight="1">
      <c r="F627" s="9"/>
      <c r="G627" s="9"/>
      <c r="H627" s="9"/>
      <c r="I627" s="9"/>
    </row>
    <row r="628" ht="14.25" customHeight="1">
      <c r="F628" s="9"/>
      <c r="G628" s="9"/>
      <c r="H628" s="9"/>
      <c r="I628" s="9"/>
    </row>
    <row r="629" ht="14.25" customHeight="1">
      <c r="F629" s="9"/>
      <c r="G629" s="9"/>
      <c r="H629" s="9"/>
      <c r="I629" s="9"/>
    </row>
    <row r="630" ht="14.25" customHeight="1">
      <c r="F630" s="9"/>
      <c r="G630" s="9"/>
      <c r="H630" s="9"/>
      <c r="I630" s="9"/>
    </row>
    <row r="631" ht="14.25" customHeight="1">
      <c r="F631" s="9"/>
      <c r="G631" s="9"/>
      <c r="H631" s="9"/>
      <c r="I631" s="9"/>
    </row>
    <row r="632" ht="14.25" customHeight="1">
      <c r="F632" s="9"/>
      <c r="G632" s="9"/>
      <c r="H632" s="9"/>
      <c r="I632" s="9"/>
    </row>
    <row r="633" ht="14.25" customHeight="1">
      <c r="F633" s="9"/>
      <c r="G633" s="9"/>
      <c r="H633" s="9"/>
      <c r="I633" s="9"/>
    </row>
    <row r="634" ht="14.25" customHeight="1">
      <c r="F634" s="9"/>
      <c r="G634" s="9"/>
      <c r="H634" s="9"/>
      <c r="I634" s="9"/>
    </row>
    <row r="635" ht="14.25" customHeight="1">
      <c r="F635" s="9"/>
      <c r="G635" s="9"/>
      <c r="H635" s="9"/>
      <c r="I635" s="9"/>
    </row>
    <row r="636" ht="14.25" customHeight="1">
      <c r="F636" s="9"/>
      <c r="G636" s="9"/>
      <c r="H636" s="9"/>
      <c r="I636" s="9"/>
    </row>
    <row r="637" ht="14.25" customHeight="1">
      <c r="F637" s="9"/>
      <c r="G637" s="9"/>
      <c r="H637" s="9"/>
      <c r="I637" s="9"/>
    </row>
    <row r="638" ht="14.25" customHeight="1">
      <c r="F638" s="9"/>
      <c r="G638" s="9"/>
      <c r="H638" s="9"/>
      <c r="I638" s="9"/>
    </row>
    <row r="639" ht="14.25" customHeight="1">
      <c r="F639" s="9"/>
      <c r="G639" s="9"/>
      <c r="H639" s="9"/>
      <c r="I639" s="9"/>
    </row>
    <row r="640" ht="14.25" customHeight="1">
      <c r="F640" s="9"/>
      <c r="G640" s="9"/>
      <c r="H640" s="9"/>
      <c r="I640" s="9"/>
    </row>
    <row r="641" ht="14.25" customHeight="1">
      <c r="F641" s="9"/>
      <c r="G641" s="9"/>
      <c r="H641" s="9"/>
      <c r="I641" s="9"/>
    </row>
    <row r="642" ht="14.25" customHeight="1">
      <c r="F642" s="9"/>
      <c r="G642" s="9"/>
      <c r="H642" s="9"/>
      <c r="I642" s="9"/>
    </row>
    <row r="643" ht="14.25" customHeight="1">
      <c r="F643" s="9"/>
      <c r="G643" s="9"/>
      <c r="H643" s="9"/>
      <c r="I643" s="9"/>
    </row>
    <row r="644" ht="14.25" customHeight="1">
      <c r="F644" s="9"/>
      <c r="G644" s="9"/>
      <c r="H644" s="9"/>
      <c r="I644" s="9"/>
    </row>
    <row r="645" ht="14.25" customHeight="1">
      <c r="F645" s="9"/>
      <c r="G645" s="9"/>
      <c r="H645" s="9"/>
      <c r="I645" s="9"/>
    </row>
    <row r="646" ht="14.25" customHeight="1">
      <c r="F646" s="9"/>
      <c r="G646" s="9"/>
      <c r="H646" s="9"/>
      <c r="I646" s="9"/>
    </row>
    <row r="647" ht="14.25" customHeight="1">
      <c r="F647" s="9"/>
      <c r="G647" s="9"/>
      <c r="H647" s="9"/>
      <c r="I647" s="9"/>
    </row>
    <row r="648" ht="14.25" customHeight="1">
      <c r="F648" s="9"/>
      <c r="G648" s="9"/>
      <c r="H648" s="9"/>
      <c r="I648" s="9"/>
    </row>
    <row r="649" ht="14.25" customHeight="1">
      <c r="F649" s="9"/>
      <c r="G649" s="9"/>
      <c r="H649" s="9"/>
      <c r="I649" s="9"/>
    </row>
    <row r="650" ht="14.25" customHeight="1">
      <c r="F650" s="9"/>
      <c r="G650" s="9"/>
      <c r="H650" s="9"/>
      <c r="I650" s="9"/>
    </row>
    <row r="651" ht="14.25" customHeight="1">
      <c r="F651" s="9"/>
      <c r="G651" s="9"/>
      <c r="H651" s="9"/>
      <c r="I651" s="9"/>
    </row>
    <row r="652" ht="14.25" customHeight="1">
      <c r="F652" s="9"/>
      <c r="G652" s="9"/>
      <c r="H652" s="9"/>
      <c r="I652" s="9"/>
    </row>
    <row r="653" ht="14.25" customHeight="1">
      <c r="F653" s="9"/>
      <c r="G653" s="9"/>
      <c r="H653" s="9"/>
      <c r="I653" s="9"/>
    </row>
    <row r="654" ht="14.25" customHeight="1">
      <c r="F654" s="9"/>
      <c r="G654" s="9"/>
      <c r="H654" s="9"/>
      <c r="I654" s="9"/>
    </row>
    <row r="655" ht="14.25" customHeight="1">
      <c r="F655" s="9"/>
      <c r="G655" s="9"/>
      <c r="H655" s="9"/>
      <c r="I655" s="9"/>
    </row>
    <row r="656" ht="14.25" customHeight="1">
      <c r="F656" s="9"/>
      <c r="G656" s="9"/>
      <c r="H656" s="9"/>
      <c r="I656" s="9"/>
    </row>
    <row r="657" ht="14.25" customHeight="1">
      <c r="F657" s="9"/>
      <c r="G657" s="9"/>
      <c r="H657" s="9"/>
      <c r="I657" s="9"/>
    </row>
    <row r="658" ht="14.25" customHeight="1">
      <c r="F658" s="9"/>
      <c r="G658" s="9"/>
      <c r="H658" s="9"/>
      <c r="I658" s="9"/>
    </row>
    <row r="659" ht="14.25" customHeight="1">
      <c r="F659" s="9"/>
      <c r="G659" s="9"/>
      <c r="H659" s="9"/>
      <c r="I659" s="9"/>
    </row>
    <row r="660" ht="14.25" customHeight="1">
      <c r="F660" s="9"/>
      <c r="G660" s="9"/>
      <c r="H660" s="9"/>
      <c r="I660" s="9"/>
    </row>
    <row r="661" ht="14.25" customHeight="1">
      <c r="F661" s="9"/>
      <c r="G661" s="9"/>
      <c r="H661" s="9"/>
      <c r="I661" s="9"/>
    </row>
    <row r="662" ht="14.25" customHeight="1">
      <c r="F662" s="9"/>
      <c r="G662" s="9"/>
      <c r="H662" s="9"/>
      <c r="I662" s="9"/>
    </row>
    <row r="663" ht="14.25" customHeight="1">
      <c r="F663" s="9"/>
      <c r="G663" s="9"/>
      <c r="H663" s="9"/>
      <c r="I663" s="9"/>
    </row>
    <row r="664" ht="14.25" customHeight="1">
      <c r="F664" s="9"/>
      <c r="G664" s="9"/>
      <c r="H664" s="9"/>
      <c r="I664" s="9"/>
    </row>
    <row r="665" ht="14.25" customHeight="1">
      <c r="F665" s="9"/>
      <c r="G665" s="9"/>
      <c r="H665" s="9"/>
      <c r="I665" s="9"/>
    </row>
    <row r="666" ht="14.25" customHeight="1">
      <c r="F666" s="9"/>
      <c r="G666" s="9"/>
      <c r="H666" s="9"/>
      <c r="I666" s="9"/>
    </row>
    <row r="667" ht="14.25" customHeight="1">
      <c r="F667" s="9"/>
      <c r="G667" s="9"/>
      <c r="H667" s="9"/>
      <c r="I667" s="9"/>
    </row>
    <row r="668" ht="14.25" customHeight="1">
      <c r="F668" s="9"/>
      <c r="G668" s="9"/>
      <c r="H668" s="9"/>
      <c r="I668" s="9"/>
    </row>
    <row r="669" ht="14.25" customHeight="1">
      <c r="F669" s="9"/>
      <c r="G669" s="9"/>
      <c r="H669" s="9"/>
      <c r="I669" s="9"/>
    </row>
    <row r="670" ht="14.25" customHeight="1">
      <c r="F670" s="9"/>
      <c r="G670" s="9"/>
      <c r="H670" s="9"/>
      <c r="I670" s="9"/>
    </row>
    <row r="671" ht="14.25" customHeight="1">
      <c r="F671" s="9"/>
      <c r="G671" s="9"/>
      <c r="H671" s="9"/>
      <c r="I671" s="9"/>
    </row>
    <row r="672" ht="14.25" customHeight="1">
      <c r="F672" s="9"/>
      <c r="G672" s="9"/>
      <c r="H672" s="9"/>
      <c r="I672" s="9"/>
    </row>
    <row r="673" ht="14.25" customHeight="1">
      <c r="F673" s="9"/>
      <c r="G673" s="9"/>
      <c r="H673" s="9"/>
      <c r="I673" s="9"/>
    </row>
    <row r="674" ht="14.25" customHeight="1">
      <c r="F674" s="9"/>
      <c r="G674" s="9"/>
      <c r="H674" s="9"/>
      <c r="I674" s="9"/>
    </row>
    <row r="675" ht="14.25" customHeight="1">
      <c r="F675" s="9"/>
      <c r="G675" s="9"/>
      <c r="H675" s="9"/>
      <c r="I675" s="9"/>
    </row>
    <row r="676" ht="14.25" customHeight="1">
      <c r="F676" s="9"/>
      <c r="G676" s="9"/>
      <c r="H676" s="9"/>
      <c r="I676" s="9"/>
    </row>
    <row r="677" ht="14.25" customHeight="1">
      <c r="F677" s="9"/>
      <c r="G677" s="9"/>
      <c r="H677" s="9"/>
      <c r="I677" s="9"/>
    </row>
    <row r="678" ht="14.25" customHeight="1">
      <c r="F678" s="9"/>
      <c r="G678" s="9"/>
      <c r="H678" s="9"/>
      <c r="I678" s="9"/>
    </row>
    <row r="679" ht="14.25" customHeight="1">
      <c r="F679" s="9"/>
      <c r="G679" s="9"/>
      <c r="H679" s="9"/>
      <c r="I679" s="9"/>
    </row>
    <row r="680" ht="14.25" customHeight="1">
      <c r="F680" s="9"/>
      <c r="G680" s="9"/>
      <c r="H680" s="9"/>
      <c r="I680" s="9"/>
    </row>
    <row r="681" ht="14.25" customHeight="1">
      <c r="F681" s="9"/>
      <c r="G681" s="9"/>
      <c r="H681" s="9"/>
      <c r="I681" s="9"/>
    </row>
    <row r="682" ht="14.25" customHeight="1">
      <c r="F682" s="9"/>
      <c r="G682" s="9"/>
      <c r="H682" s="9"/>
      <c r="I682" s="9"/>
    </row>
    <row r="683" ht="14.25" customHeight="1">
      <c r="F683" s="9"/>
      <c r="G683" s="9"/>
      <c r="H683" s="9"/>
      <c r="I683" s="9"/>
    </row>
    <row r="684" ht="14.25" customHeight="1">
      <c r="F684" s="9"/>
      <c r="G684" s="9"/>
      <c r="H684" s="9"/>
      <c r="I684" s="9"/>
    </row>
    <row r="685" ht="14.25" customHeight="1">
      <c r="F685" s="9"/>
      <c r="G685" s="9"/>
      <c r="H685" s="9"/>
      <c r="I685" s="9"/>
    </row>
    <row r="686" ht="14.25" customHeight="1">
      <c r="F686" s="9"/>
      <c r="G686" s="9"/>
      <c r="H686" s="9"/>
      <c r="I686" s="9"/>
    </row>
    <row r="687" ht="14.25" customHeight="1">
      <c r="F687" s="9"/>
      <c r="G687" s="9"/>
      <c r="H687" s="9"/>
      <c r="I687" s="9"/>
    </row>
    <row r="688" ht="14.25" customHeight="1">
      <c r="F688" s="9"/>
      <c r="G688" s="9"/>
      <c r="H688" s="9"/>
      <c r="I688" s="9"/>
    </row>
    <row r="689" ht="14.25" customHeight="1">
      <c r="F689" s="9"/>
      <c r="G689" s="9"/>
      <c r="H689" s="9"/>
      <c r="I689" s="9"/>
    </row>
    <row r="690" ht="14.25" customHeight="1">
      <c r="F690" s="9"/>
      <c r="G690" s="9"/>
      <c r="H690" s="9"/>
      <c r="I690" s="9"/>
    </row>
    <row r="691" ht="14.25" customHeight="1">
      <c r="F691" s="9"/>
      <c r="G691" s="9"/>
      <c r="H691" s="9"/>
      <c r="I691" s="9"/>
    </row>
    <row r="692" ht="14.25" customHeight="1">
      <c r="F692" s="9"/>
      <c r="G692" s="9"/>
      <c r="H692" s="9"/>
      <c r="I692" s="9"/>
    </row>
    <row r="693" ht="14.25" customHeight="1">
      <c r="F693" s="9"/>
      <c r="G693" s="9"/>
      <c r="H693" s="9"/>
      <c r="I693" s="9"/>
    </row>
    <row r="694" ht="14.25" customHeight="1">
      <c r="F694" s="9"/>
      <c r="G694" s="9"/>
      <c r="H694" s="9"/>
      <c r="I694" s="9"/>
    </row>
    <row r="695" ht="14.25" customHeight="1">
      <c r="F695" s="9"/>
      <c r="G695" s="9"/>
      <c r="H695" s="9"/>
      <c r="I695" s="9"/>
    </row>
    <row r="696" ht="14.25" customHeight="1">
      <c r="F696" s="9"/>
      <c r="G696" s="9"/>
      <c r="H696" s="9"/>
      <c r="I696" s="9"/>
    </row>
    <row r="697" ht="14.25" customHeight="1">
      <c r="F697" s="9"/>
      <c r="G697" s="9"/>
      <c r="H697" s="9"/>
      <c r="I697" s="9"/>
    </row>
    <row r="698" ht="14.25" customHeight="1">
      <c r="F698" s="9"/>
      <c r="G698" s="9"/>
      <c r="H698" s="9"/>
      <c r="I698" s="9"/>
    </row>
    <row r="699" ht="14.25" customHeight="1">
      <c r="F699" s="9"/>
      <c r="G699" s="9"/>
      <c r="H699" s="9"/>
      <c r="I699" s="9"/>
    </row>
    <row r="700" ht="14.25" customHeight="1">
      <c r="F700" s="9"/>
      <c r="G700" s="9"/>
      <c r="H700" s="9"/>
      <c r="I700" s="9"/>
    </row>
    <row r="701" ht="14.25" customHeight="1">
      <c r="F701" s="9"/>
      <c r="G701" s="9"/>
      <c r="H701" s="9"/>
      <c r="I701" s="9"/>
    </row>
    <row r="702" ht="14.25" customHeight="1">
      <c r="F702" s="9"/>
      <c r="G702" s="9"/>
      <c r="H702" s="9"/>
      <c r="I702" s="9"/>
    </row>
    <row r="703" ht="14.25" customHeight="1">
      <c r="F703" s="9"/>
      <c r="G703" s="9"/>
      <c r="H703" s="9"/>
      <c r="I703" s="9"/>
    </row>
    <row r="704" ht="14.25" customHeight="1">
      <c r="F704" s="9"/>
      <c r="G704" s="9"/>
      <c r="H704" s="9"/>
      <c r="I704" s="9"/>
    </row>
    <row r="705" ht="14.25" customHeight="1">
      <c r="F705" s="9"/>
      <c r="G705" s="9"/>
      <c r="H705" s="9"/>
      <c r="I705" s="9"/>
    </row>
    <row r="706" ht="14.25" customHeight="1">
      <c r="F706" s="9"/>
      <c r="G706" s="9"/>
      <c r="H706" s="9"/>
      <c r="I706" s="9"/>
    </row>
    <row r="707" ht="14.25" customHeight="1">
      <c r="F707" s="9"/>
      <c r="G707" s="9"/>
      <c r="H707" s="9"/>
      <c r="I707" s="9"/>
    </row>
    <row r="708" ht="14.25" customHeight="1">
      <c r="F708" s="9"/>
      <c r="G708" s="9"/>
      <c r="H708" s="9"/>
      <c r="I708" s="9"/>
    </row>
    <row r="709" ht="14.25" customHeight="1">
      <c r="F709" s="9"/>
      <c r="G709" s="9"/>
      <c r="H709" s="9"/>
      <c r="I709" s="9"/>
    </row>
    <row r="710" ht="14.25" customHeight="1">
      <c r="F710" s="9"/>
      <c r="G710" s="9"/>
      <c r="H710" s="9"/>
      <c r="I710" s="9"/>
    </row>
    <row r="711" ht="14.25" customHeight="1">
      <c r="F711" s="9"/>
      <c r="G711" s="9"/>
      <c r="H711" s="9"/>
      <c r="I711" s="9"/>
    </row>
    <row r="712" ht="14.25" customHeight="1">
      <c r="F712" s="9"/>
      <c r="G712" s="9"/>
      <c r="H712" s="9"/>
      <c r="I712" s="9"/>
    </row>
    <row r="713" ht="14.25" customHeight="1">
      <c r="F713" s="9"/>
      <c r="G713" s="9"/>
      <c r="H713" s="9"/>
      <c r="I713" s="9"/>
    </row>
    <row r="714" ht="14.25" customHeight="1">
      <c r="F714" s="9"/>
      <c r="G714" s="9"/>
      <c r="H714" s="9"/>
      <c r="I714" s="9"/>
    </row>
    <row r="715" ht="14.25" customHeight="1">
      <c r="F715" s="9"/>
      <c r="G715" s="9"/>
      <c r="H715" s="9"/>
      <c r="I715" s="9"/>
    </row>
    <row r="716" ht="14.25" customHeight="1">
      <c r="F716" s="9"/>
      <c r="G716" s="9"/>
      <c r="H716" s="9"/>
      <c r="I716" s="9"/>
    </row>
    <row r="717" ht="14.25" customHeight="1">
      <c r="F717" s="9"/>
      <c r="G717" s="9"/>
      <c r="H717" s="9"/>
      <c r="I717" s="9"/>
    </row>
    <row r="718" ht="14.25" customHeight="1">
      <c r="F718" s="9"/>
      <c r="G718" s="9"/>
      <c r="H718" s="9"/>
      <c r="I718" s="9"/>
    </row>
    <row r="719" ht="14.25" customHeight="1">
      <c r="F719" s="9"/>
      <c r="G719" s="9"/>
      <c r="H719" s="9"/>
      <c r="I719" s="9"/>
    </row>
    <row r="720" ht="14.25" customHeight="1">
      <c r="F720" s="9"/>
      <c r="G720" s="9"/>
      <c r="H720" s="9"/>
      <c r="I720" s="9"/>
    </row>
    <row r="721" ht="14.25" customHeight="1">
      <c r="F721" s="9"/>
      <c r="G721" s="9"/>
      <c r="H721" s="9"/>
      <c r="I721" s="9"/>
    </row>
    <row r="722" ht="14.25" customHeight="1">
      <c r="F722" s="9"/>
      <c r="G722" s="9"/>
      <c r="H722" s="9"/>
      <c r="I722" s="9"/>
    </row>
    <row r="723" ht="14.25" customHeight="1">
      <c r="F723" s="9"/>
      <c r="G723" s="9"/>
      <c r="H723" s="9"/>
      <c r="I723" s="9"/>
    </row>
    <row r="724" ht="14.25" customHeight="1">
      <c r="F724" s="9"/>
      <c r="G724" s="9"/>
      <c r="H724" s="9"/>
      <c r="I724" s="9"/>
    </row>
    <row r="725" ht="14.25" customHeight="1">
      <c r="F725" s="9"/>
      <c r="G725" s="9"/>
      <c r="H725" s="9"/>
      <c r="I725" s="9"/>
    </row>
    <row r="726" ht="14.25" customHeight="1">
      <c r="F726" s="9"/>
      <c r="G726" s="9"/>
      <c r="H726" s="9"/>
      <c r="I726" s="9"/>
    </row>
    <row r="727" ht="14.25" customHeight="1">
      <c r="F727" s="9"/>
      <c r="G727" s="9"/>
      <c r="H727" s="9"/>
      <c r="I727" s="9"/>
    </row>
    <row r="728" ht="14.25" customHeight="1">
      <c r="F728" s="9"/>
      <c r="G728" s="9"/>
      <c r="H728" s="9"/>
      <c r="I728" s="9"/>
    </row>
    <row r="729" ht="14.25" customHeight="1">
      <c r="F729" s="9"/>
      <c r="G729" s="9"/>
      <c r="H729" s="9"/>
      <c r="I729" s="9"/>
    </row>
    <row r="730" ht="14.25" customHeight="1">
      <c r="F730" s="9"/>
      <c r="G730" s="9"/>
      <c r="H730" s="9"/>
      <c r="I730" s="9"/>
    </row>
    <row r="731" ht="14.25" customHeight="1">
      <c r="F731" s="9"/>
      <c r="G731" s="9"/>
      <c r="H731" s="9"/>
      <c r="I731" s="9"/>
    </row>
    <row r="732" ht="14.25" customHeight="1">
      <c r="F732" s="9"/>
      <c r="G732" s="9"/>
      <c r="H732" s="9"/>
      <c r="I732" s="9"/>
    </row>
    <row r="733" ht="14.25" customHeight="1">
      <c r="F733" s="9"/>
      <c r="G733" s="9"/>
      <c r="H733" s="9"/>
      <c r="I733" s="9"/>
    </row>
    <row r="734" ht="14.25" customHeight="1">
      <c r="F734" s="9"/>
      <c r="G734" s="9"/>
      <c r="H734" s="9"/>
      <c r="I734" s="9"/>
    </row>
    <row r="735" ht="14.25" customHeight="1">
      <c r="F735" s="9"/>
      <c r="G735" s="9"/>
      <c r="H735" s="9"/>
      <c r="I735" s="9"/>
    </row>
    <row r="736" ht="14.25" customHeight="1">
      <c r="F736" s="9"/>
      <c r="G736" s="9"/>
      <c r="H736" s="9"/>
      <c r="I736" s="9"/>
    </row>
    <row r="737" ht="14.25" customHeight="1">
      <c r="F737" s="9"/>
      <c r="G737" s="9"/>
      <c r="H737" s="9"/>
      <c r="I737" s="9"/>
    </row>
    <row r="738" ht="14.25" customHeight="1">
      <c r="F738" s="9"/>
      <c r="G738" s="9"/>
      <c r="H738" s="9"/>
      <c r="I738" s="9"/>
    </row>
    <row r="739" ht="14.25" customHeight="1">
      <c r="F739" s="9"/>
      <c r="G739" s="9"/>
      <c r="H739" s="9"/>
      <c r="I739" s="9"/>
    </row>
    <row r="740" ht="14.25" customHeight="1">
      <c r="F740" s="9"/>
      <c r="G740" s="9"/>
      <c r="H740" s="9"/>
      <c r="I740" s="9"/>
    </row>
    <row r="741" ht="14.25" customHeight="1">
      <c r="F741" s="9"/>
      <c r="G741" s="9"/>
      <c r="H741" s="9"/>
      <c r="I741" s="9"/>
    </row>
    <row r="742" ht="14.25" customHeight="1">
      <c r="F742" s="9"/>
      <c r="G742" s="9"/>
      <c r="H742" s="9"/>
      <c r="I742" s="9"/>
    </row>
    <row r="743" ht="14.25" customHeight="1">
      <c r="F743" s="9"/>
      <c r="G743" s="9"/>
      <c r="H743" s="9"/>
      <c r="I743" s="9"/>
    </row>
    <row r="744" ht="14.25" customHeight="1">
      <c r="F744" s="9"/>
      <c r="G744" s="9"/>
      <c r="H744" s="9"/>
      <c r="I744" s="9"/>
    </row>
    <row r="745" ht="14.25" customHeight="1">
      <c r="F745" s="9"/>
      <c r="G745" s="9"/>
      <c r="H745" s="9"/>
      <c r="I745" s="9"/>
    </row>
    <row r="746" ht="14.25" customHeight="1">
      <c r="F746" s="9"/>
      <c r="G746" s="9"/>
      <c r="H746" s="9"/>
      <c r="I746" s="9"/>
    </row>
    <row r="747" ht="14.25" customHeight="1">
      <c r="F747" s="9"/>
      <c r="G747" s="9"/>
      <c r="H747" s="9"/>
      <c r="I747" s="9"/>
    </row>
    <row r="748" ht="14.25" customHeight="1">
      <c r="F748" s="9"/>
      <c r="G748" s="9"/>
      <c r="H748" s="9"/>
      <c r="I748" s="9"/>
    </row>
    <row r="749" ht="14.25" customHeight="1">
      <c r="F749" s="9"/>
      <c r="G749" s="9"/>
      <c r="H749" s="9"/>
      <c r="I749" s="9"/>
    </row>
    <row r="750" ht="14.25" customHeight="1">
      <c r="F750" s="9"/>
      <c r="G750" s="9"/>
      <c r="H750" s="9"/>
      <c r="I750" s="9"/>
    </row>
    <row r="751" ht="14.25" customHeight="1">
      <c r="F751" s="9"/>
      <c r="G751" s="9"/>
      <c r="H751" s="9"/>
      <c r="I751" s="9"/>
    </row>
    <row r="752" ht="14.25" customHeight="1">
      <c r="F752" s="9"/>
      <c r="G752" s="9"/>
      <c r="H752" s="9"/>
      <c r="I752" s="9"/>
    </row>
    <row r="753" ht="14.25" customHeight="1">
      <c r="F753" s="9"/>
      <c r="G753" s="9"/>
      <c r="H753" s="9"/>
      <c r="I753" s="9"/>
    </row>
    <row r="754" ht="14.25" customHeight="1">
      <c r="F754" s="9"/>
      <c r="G754" s="9"/>
      <c r="H754" s="9"/>
      <c r="I754" s="9"/>
    </row>
    <row r="755" ht="14.25" customHeight="1">
      <c r="F755" s="9"/>
      <c r="G755" s="9"/>
      <c r="H755" s="9"/>
      <c r="I755" s="9"/>
    </row>
    <row r="756" ht="14.25" customHeight="1">
      <c r="F756" s="9"/>
      <c r="G756" s="9"/>
      <c r="H756" s="9"/>
      <c r="I756" s="9"/>
    </row>
    <row r="757" ht="14.25" customHeight="1">
      <c r="F757" s="9"/>
      <c r="G757" s="9"/>
      <c r="H757" s="9"/>
      <c r="I757" s="9"/>
    </row>
    <row r="758" ht="14.25" customHeight="1">
      <c r="F758" s="9"/>
      <c r="G758" s="9"/>
      <c r="H758" s="9"/>
      <c r="I758" s="9"/>
    </row>
    <row r="759" ht="14.25" customHeight="1">
      <c r="F759" s="9"/>
      <c r="G759" s="9"/>
      <c r="H759" s="9"/>
      <c r="I759" s="9"/>
    </row>
    <row r="760" ht="14.25" customHeight="1">
      <c r="F760" s="9"/>
      <c r="G760" s="9"/>
      <c r="H760" s="9"/>
      <c r="I760" s="9"/>
    </row>
    <row r="761" ht="14.25" customHeight="1">
      <c r="F761" s="9"/>
      <c r="G761" s="9"/>
      <c r="H761" s="9"/>
      <c r="I761" s="9"/>
    </row>
    <row r="762" ht="14.25" customHeight="1">
      <c r="F762" s="9"/>
      <c r="G762" s="9"/>
      <c r="H762" s="9"/>
      <c r="I762" s="9"/>
    </row>
    <row r="763" ht="14.25" customHeight="1">
      <c r="F763" s="9"/>
      <c r="G763" s="9"/>
      <c r="H763" s="9"/>
      <c r="I763" s="9"/>
    </row>
    <row r="764" ht="14.25" customHeight="1">
      <c r="F764" s="9"/>
      <c r="G764" s="9"/>
      <c r="H764" s="9"/>
      <c r="I764" s="9"/>
    </row>
    <row r="765" ht="14.25" customHeight="1">
      <c r="F765" s="9"/>
      <c r="G765" s="9"/>
      <c r="H765" s="9"/>
      <c r="I765" s="9"/>
    </row>
    <row r="766" ht="14.25" customHeight="1">
      <c r="F766" s="9"/>
      <c r="G766" s="9"/>
      <c r="H766" s="9"/>
      <c r="I766" s="9"/>
    </row>
    <row r="767" ht="14.25" customHeight="1">
      <c r="F767" s="9"/>
      <c r="G767" s="9"/>
      <c r="H767" s="9"/>
      <c r="I767" s="9"/>
    </row>
    <row r="768" ht="14.25" customHeight="1">
      <c r="F768" s="9"/>
      <c r="G768" s="9"/>
      <c r="H768" s="9"/>
      <c r="I768" s="9"/>
    </row>
    <row r="769" ht="14.25" customHeight="1">
      <c r="F769" s="9"/>
      <c r="G769" s="9"/>
      <c r="H769" s="9"/>
      <c r="I769" s="9"/>
    </row>
    <row r="770" ht="14.25" customHeight="1">
      <c r="F770" s="9"/>
      <c r="G770" s="9"/>
      <c r="H770" s="9"/>
      <c r="I770" s="9"/>
    </row>
    <row r="771" ht="14.25" customHeight="1">
      <c r="F771" s="9"/>
      <c r="G771" s="9"/>
      <c r="H771" s="9"/>
      <c r="I771" s="9"/>
    </row>
    <row r="772" ht="14.25" customHeight="1">
      <c r="F772" s="9"/>
      <c r="G772" s="9"/>
      <c r="H772" s="9"/>
      <c r="I772" s="9"/>
    </row>
    <row r="773" ht="14.25" customHeight="1">
      <c r="F773" s="9"/>
      <c r="G773" s="9"/>
      <c r="H773" s="9"/>
      <c r="I773" s="9"/>
    </row>
    <row r="774" ht="14.25" customHeight="1">
      <c r="F774" s="9"/>
      <c r="G774" s="9"/>
      <c r="H774" s="9"/>
      <c r="I774" s="9"/>
    </row>
    <row r="775" ht="14.25" customHeight="1">
      <c r="F775" s="9"/>
      <c r="G775" s="9"/>
      <c r="H775" s="9"/>
      <c r="I775" s="9"/>
    </row>
    <row r="776" ht="14.25" customHeight="1">
      <c r="F776" s="9"/>
      <c r="G776" s="9"/>
      <c r="H776" s="9"/>
      <c r="I776" s="9"/>
    </row>
    <row r="777" ht="14.25" customHeight="1">
      <c r="F777" s="9"/>
      <c r="G777" s="9"/>
      <c r="H777" s="9"/>
      <c r="I777" s="9"/>
    </row>
    <row r="778" ht="14.25" customHeight="1">
      <c r="F778" s="9"/>
      <c r="G778" s="9"/>
      <c r="H778" s="9"/>
      <c r="I778" s="9"/>
    </row>
    <row r="779" ht="14.25" customHeight="1">
      <c r="F779" s="9"/>
      <c r="G779" s="9"/>
      <c r="H779" s="9"/>
      <c r="I779" s="9"/>
    </row>
    <row r="780" ht="14.25" customHeight="1">
      <c r="F780" s="9"/>
      <c r="G780" s="9"/>
      <c r="H780" s="9"/>
      <c r="I780" s="9"/>
    </row>
    <row r="781" ht="14.25" customHeight="1">
      <c r="F781" s="9"/>
      <c r="G781" s="9"/>
      <c r="H781" s="9"/>
      <c r="I781" s="9"/>
    </row>
    <row r="782" ht="14.25" customHeight="1">
      <c r="F782" s="9"/>
      <c r="G782" s="9"/>
      <c r="H782" s="9"/>
      <c r="I782" s="9"/>
    </row>
    <row r="783" ht="14.25" customHeight="1">
      <c r="F783" s="9"/>
      <c r="G783" s="9"/>
      <c r="H783" s="9"/>
      <c r="I783" s="9"/>
    </row>
    <row r="784" ht="14.25" customHeight="1">
      <c r="F784" s="9"/>
      <c r="G784" s="9"/>
      <c r="H784" s="9"/>
      <c r="I784" s="9"/>
    </row>
    <row r="785" ht="14.25" customHeight="1">
      <c r="F785" s="9"/>
      <c r="G785" s="9"/>
      <c r="H785" s="9"/>
      <c r="I785" s="9"/>
    </row>
    <row r="786" ht="14.25" customHeight="1">
      <c r="F786" s="9"/>
      <c r="G786" s="9"/>
      <c r="H786" s="9"/>
      <c r="I786" s="9"/>
    </row>
    <row r="787" ht="14.25" customHeight="1">
      <c r="F787" s="9"/>
      <c r="G787" s="9"/>
      <c r="H787" s="9"/>
      <c r="I787" s="9"/>
    </row>
    <row r="788" ht="14.25" customHeight="1">
      <c r="F788" s="9"/>
      <c r="G788" s="9"/>
      <c r="H788" s="9"/>
      <c r="I788" s="9"/>
    </row>
    <row r="789" ht="14.25" customHeight="1">
      <c r="F789" s="9"/>
      <c r="G789" s="9"/>
      <c r="H789" s="9"/>
      <c r="I789" s="9"/>
    </row>
    <row r="790" ht="14.25" customHeight="1">
      <c r="F790" s="9"/>
      <c r="G790" s="9"/>
      <c r="H790" s="9"/>
      <c r="I790" s="9"/>
    </row>
    <row r="791" ht="14.25" customHeight="1">
      <c r="F791" s="9"/>
      <c r="G791" s="9"/>
      <c r="H791" s="9"/>
      <c r="I791" s="9"/>
    </row>
    <row r="792" ht="14.25" customHeight="1">
      <c r="F792" s="9"/>
      <c r="G792" s="9"/>
      <c r="H792" s="9"/>
      <c r="I792" s="9"/>
    </row>
    <row r="793" ht="14.25" customHeight="1">
      <c r="F793" s="9"/>
      <c r="G793" s="9"/>
      <c r="H793" s="9"/>
      <c r="I793" s="9"/>
    </row>
    <row r="794" ht="14.25" customHeight="1">
      <c r="F794" s="9"/>
      <c r="G794" s="9"/>
      <c r="H794" s="9"/>
      <c r="I794" s="9"/>
    </row>
    <row r="795" ht="14.25" customHeight="1">
      <c r="F795" s="9"/>
      <c r="G795" s="9"/>
      <c r="H795" s="9"/>
      <c r="I795" s="9"/>
    </row>
    <row r="796" ht="14.25" customHeight="1">
      <c r="F796" s="9"/>
      <c r="G796" s="9"/>
      <c r="H796" s="9"/>
      <c r="I796" s="9"/>
    </row>
    <row r="797" ht="14.25" customHeight="1">
      <c r="F797" s="9"/>
      <c r="G797" s="9"/>
      <c r="H797" s="9"/>
      <c r="I797" s="9"/>
    </row>
    <row r="798" ht="14.25" customHeight="1">
      <c r="F798" s="9"/>
      <c r="G798" s="9"/>
      <c r="H798" s="9"/>
      <c r="I798" s="9"/>
    </row>
    <row r="799" ht="14.25" customHeight="1">
      <c r="F799" s="9"/>
      <c r="G799" s="9"/>
      <c r="H799" s="9"/>
      <c r="I799" s="9"/>
    </row>
    <row r="800" ht="14.25" customHeight="1">
      <c r="F800" s="9"/>
      <c r="G800" s="9"/>
      <c r="H800" s="9"/>
      <c r="I800" s="9"/>
    </row>
    <row r="801" ht="14.25" customHeight="1">
      <c r="F801" s="9"/>
      <c r="G801" s="9"/>
      <c r="H801" s="9"/>
      <c r="I801" s="9"/>
    </row>
    <row r="802" ht="14.25" customHeight="1">
      <c r="F802" s="9"/>
      <c r="G802" s="9"/>
      <c r="H802" s="9"/>
      <c r="I802" s="9"/>
    </row>
    <row r="803" ht="14.25" customHeight="1">
      <c r="F803" s="9"/>
      <c r="G803" s="9"/>
      <c r="H803" s="9"/>
      <c r="I803" s="9"/>
    </row>
    <row r="804" ht="14.25" customHeight="1">
      <c r="F804" s="9"/>
      <c r="G804" s="9"/>
      <c r="H804" s="9"/>
      <c r="I804" s="9"/>
    </row>
    <row r="805" ht="14.25" customHeight="1">
      <c r="F805" s="9"/>
      <c r="G805" s="9"/>
      <c r="H805" s="9"/>
      <c r="I805" s="9"/>
    </row>
    <row r="806" ht="14.25" customHeight="1">
      <c r="F806" s="9"/>
      <c r="G806" s="9"/>
      <c r="H806" s="9"/>
      <c r="I806" s="9"/>
    </row>
    <row r="807" ht="14.25" customHeight="1">
      <c r="F807" s="9"/>
      <c r="G807" s="9"/>
      <c r="H807" s="9"/>
      <c r="I807" s="9"/>
    </row>
    <row r="808" ht="14.25" customHeight="1">
      <c r="F808" s="9"/>
      <c r="G808" s="9"/>
      <c r="H808" s="9"/>
      <c r="I808" s="9"/>
    </row>
    <row r="809" ht="14.25" customHeight="1">
      <c r="F809" s="9"/>
      <c r="G809" s="9"/>
      <c r="H809" s="9"/>
      <c r="I809" s="9"/>
    </row>
    <row r="810" ht="14.25" customHeight="1">
      <c r="F810" s="9"/>
      <c r="G810" s="9"/>
      <c r="H810" s="9"/>
      <c r="I810" s="9"/>
    </row>
    <row r="811" ht="14.25" customHeight="1">
      <c r="F811" s="9"/>
      <c r="G811" s="9"/>
      <c r="H811" s="9"/>
      <c r="I811" s="9"/>
    </row>
    <row r="812" ht="14.25" customHeight="1">
      <c r="F812" s="9"/>
      <c r="G812" s="9"/>
      <c r="H812" s="9"/>
      <c r="I812" s="9"/>
    </row>
    <row r="813" ht="14.25" customHeight="1">
      <c r="F813" s="9"/>
      <c r="G813" s="9"/>
      <c r="H813" s="9"/>
      <c r="I813" s="9"/>
    </row>
    <row r="814" ht="14.25" customHeight="1">
      <c r="F814" s="9"/>
      <c r="G814" s="9"/>
      <c r="H814" s="9"/>
      <c r="I814" s="9"/>
    </row>
    <row r="815" ht="14.25" customHeight="1">
      <c r="F815" s="9"/>
      <c r="G815" s="9"/>
      <c r="H815" s="9"/>
      <c r="I815" s="9"/>
    </row>
    <row r="816" ht="14.25" customHeight="1">
      <c r="F816" s="9"/>
      <c r="G816" s="9"/>
      <c r="H816" s="9"/>
      <c r="I816" s="9"/>
    </row>
    <row r="817" ht="14.25" customHeight="1">
      <c r="F817" s="9"/>
      <c r="G817" s="9"/>
      <c r="H817" s="9"/>
      <c r="I817" s="9"/>
    </row>
    <row r="818" ht="14.25" customHeight="1">
      <c r="F818" s="9"/>
      <c r="G818" s="9"/>
      <c r="H818" s="9"/>
      <c r="I818" s="9"/>
    </row>
    <row r="819" ht="14.25" customHeight="1">
      <c r="F819" s="9"/>
      <c r="G819" s="9"/>
      <c r="H819" s="9"/>
      <c r="I819" s="9"/>
    </row>
    <row r="820" ht="14.25" customHeight="1">
      <c r="F820" s="9"/>
      <c r="G820" s="9"/>
      <c r="H820" s="9"/>
      <c r="I820" s="9"/>
    </row>
    <row r="821" ht="14.25" customHeight="1">
      <c r="F821" s="9"/>
      <c r="G821" s="9"/>
      <c r="H821" s="9"/>
      <c r="I821" s="9"/>
    </row>
    <row r="822" ht="14.25" customHeight="1">
      <c r="F822" s="9"/>
      <c r="G822" s="9"/>
      <c r="H822" s="9"/>
      <c r="I822" s="9"/>
    </row>
    <row r="823" ht="14.25" customHeight="1">
      <c r="F823" s="9"/>
      <c r="G823" s="9"/>
      <c r="H823" s="9"/>
      <c r="I823" s="9"/>
    </row>
    <row r="824" ht="14.25" customHeight="1">
      <c r="F824" s="9"/>
      <c r="G824" s="9"/>
      <c r="H824" s="9"/>
      <c r="I824" s="9"/>
    </row>
    <row r="825" ht="14.25" customHeight="1">
      <c r="F825" s="9"/>
      <c r="G825" s="9"/>
      <c r="H825" s="9"/>
      <c r="I825" s="9"/>
    </row>
    <row r="826" ht="14.25" customHeight="1">
      <c r="F826" s="9"/>
      <c r="G826" s="9"/>
      <c r="H826" s="9"/>
      <c r="I826" s="9"/>
    </row>
    <row r="827" ht="14.25" customHeight="1">
      <c r="F827" s="9"/>
      <c r="G827" s="9"/>
      <c r="H827" s="9"/>
      <c r="I827" s="9"/>
    </row>
    <row r="828" ht="14.25" customHeight="1">
      <c r="F828" s="9"/>
      <c r="G828" s="9"/>
      <c r="H828" s="9"/>
      <c r="I828" s="9"/>
    </row>
    <row r="829" ht="14.25" customHeight="1">
      <c r="F829" s="9"/>
      <c r="G829" s="9"/>
      <c r="H829" s="9"/>
      <c r="I829" s="9"/>
    </row>
    <row r="830" ht="14.25" customHeight="1">
      <c r="F830" s="9"/>
      <c r="G830" s="9"/>
      <c r="H830" s="9"/>
      <c r="I830" s="9"/>
    </row>
    <row r="831" ht="14.25" customHeight="1">
      <c r="F831" s="9"/>
      <c r="G831" s="9"/>
      <c r="H831" s="9"/>
      <c r="I831" s="9"/>
    </row>
    <row r="832" ht="14.25" customHeight="1">
      <c r="F832" s="9"/>
      <c r="G832" s="9"/>
      <c r="H832" s="9"/>
      <c r="I832" s="9"/>
    </row>
    <row r="833" ht="14.25" customHeight="1">
      <c r="F833" s="9"/>
      <c r="G833" s="9"/>
      <c r="H833" s="9"/>
      <c r="I833" s="9"/>
    </row>
    <row r="834" ht="14.25" customHeight="1">
      <c r="F834" s="9"/>
      <c r="G834" s="9"/>
      <c r="H834" s="9"/>
      <c r="I834" s="9"/>
    </row>
    <row r="835" ht="14.25" customHeight="1">
      <c r="F835" s="9"/>
      <c r="G835" s="9"/>
      <c r="H835" s="9"/>
      <c r="I835" s="9"/>
    </row>
    <row r="836" ht="14.25" customHeight="1">
      <c r="F836" s="9"/>
      <c r="G836" s="9"/>
      <c r="H836" s="9"/>
      <c r="I836" s="9"/>
    </row>
    <row r="837" ht="14.25" customHeight="1">
      <c r="F837" s="9"/>
      <c r="G837" s="9"/>
      <c r="H837" s="9"/>
      <c r="I837" s="9"/>
    </row>
    <row r="838" ht="14.25" customHeight="1">
      <c r="F838" s="9"/>
      <c r="G838" s="9"/>
      <c r="H838" s="9"/>
      <c r="I838" s="9"/>
    </row>
    <row r="839" ht="14.25" customHeight="1">
      <c r="F839" s="9"/>
      <c r="G839" s="9"/>
      <c r="H839" s="9"/>
      <c r="I839" s="9"/>
    </row>
    <row r="840" ht="14.25" customHeight="1">
      <c r="F840" s="9"/>
      <c r="G840" s="9"/>
      <c r="H840" s="9"/>
      <c r="I840" s="9"/>
    </row>
    <row r="841" ht="14.25" customHeight="1">
      <c r="F841" s="9"/>
      <c r="G841" s="9"/>
      <c r="H841" s="9"/>
      <c r="I841" s="9"/>
    </row>
    <row r="842" ht="14.25" customHeight="1">
      <c r="F842" s="9"/>
      <c r="G842" s="9"/>
      <c r="H842" s="9"/>
      <c r="I842" s="9"/>
    </row>
    <row r="843" ht="14.25" customHeight="1">
      <c r="F843" s="9"/>
      <c r="G843" s="9"/>
      <c r="H843" s="9"/>
      <c r="I843" s="9"/>
    </row>
    <row r="844" ht="14.25" customHeight="1">
      <c r="F844" s="9"/>
      <c r="G844" s="9"/>
      <c r="H844" s="9"/>
      <c r="I844" s="9"/>
    </row>
    <row r="845" ht="14.25" customHeight="1">
      <c r="F845" s="9"/>
      <c r="G845" s="9"/>
      <c r="H845" s="9"/>
      <c r="I845" s="9"/>
    </row>
    <row r="846" ht="14.25" customHeight="1">
      <c r="F846" s="9"/>
      <c r="G846" s="9"/>
      <c r="H846" s="9"/>
      <c r="I846" s="9"/>
    </row>
    <row r="847" ht="14.25" customHeight="1">
      <c r="F847" s="9"/>
      <c r="G847" s="9"/>
      <c r="H847" s="9"/>
      <c r="I847" s="9"/>
    </row>
    <row r="848" ht="14.25" customHeight="1">
      <c r="F848" s="9"/>
      <c r="G848" s="9"/>
      <c r="H848" s="9"/>
      <c r="I848" s="9"/>
    </row>
    <row r="849" ht="14.25" customHeight="1">
      <c r="F849" s="9"/>
      <c r="G849" s="9"/>
      <c r="H849" s="9"/>
      <c r="I849" s="9"/>
    </row>
    <row r="850" ht="14.25" customHeight="1">
      <c r="F850" s="9"/>
      <c r="G850" s="9"/>
      <c r="H850" s="9"/>
      <c r="I850" s="9"/>
    </row>
    <row r="851" ht="14.25" customHeight="1">
      <c r="F851" s="9"/>
      <c r="G851" s="9"/>
      <c r="H851" s="9"/>
      <c r="I851" s="9"/>
    </row>
    <row r="852" ht="14.25" customHeight="1">
      <c r="F852" s="9"/>
      <c r="G852" s="9"/>
      <c r="H852" s="9"/>
      <c r="I852" s="9"/>
    </row>
    <row r="853" ht="14.25" customHeight="1">
      <c r="F853" s="9"/>
      <c r="G853" s="9"/>
      <c r="H853" s="9"/>
      <c r="I853" s="9"/>
    </row>
    <row r="854" ht="14.25" customHeight="1">
      <c r="F854" s="9"/>
      <c r="G854" s="9"/>
      <c r="H854" s="9"/>
      <c r="I854" s="9"/>
    </row>
    <row r="855" ht="14.25" customHeight="1">
      <c r="F855" s="9"/>
      <c r="G855" s="9"/>
      <c r="H855" s="9"/>
      <c r="I855" s="9"/>
    </row>
    <row r="856" ht="14.25" customHeight="1">
      <c r="F856" s="9"/>
      <c r="G856" s="9"/>
      <c r="H856" s="9"/>
      <c r="I856" s="9"/>
    </row>
    <row r="857" ht="14.25" customHeight="1">
      <c r="F857" s="9"/>
      <c r="G857" s="9"/>
      <c r="H857" s="9"/>
      <c r="I857" s="9"/>
    </row>
    <row r="858" ht="14.25" customHeight="1">
      <c r="F858" s="9"/>
      <c r="G858" s="9"/>
      <c r="H858" s="9"/>
      <c r="I858" s="9"/>
    </row>
    <row r="859" ht="14.25" customHeight="1">
      <c r="F859" s="9"/>
      <c r="G859" s="9"/>
      <c r="H859" s="9"/>
      <c r="I859" s="9"/>
    </row>
    <row r="860" ht="14.25" customHeight="1">
      <c r="F860" s="9"/>
      <c r="G860" s="9"/>
      <c r="H860" s="9"/>
      <c r="I860" s="9"/>
    </row>
    <row r="861" ht="14.25" customHeight="1">
      <c r="F861" s="9"/>
      <c r="G861" s="9"/>
      <c r="H861" s="9"/>
      <c r="I861" s="9"/>
    </row>
    <row r="862" ht="14.25" customHeight="1">
      <c r="F862" s="9"/>
      <c r="G862" s="9"/>
      <c r="H862" s="9"/>
      <c r="I862" s="9"/>
    </row>
    <row r="863" ht="14.25" customHeight="1">
      <c r="F863" s="9"/>
      <c r="G863" s="9"/>
      <c r="H863" s="9"/>
      <c r="I863" s="9"/>
    </row>
    <row r="864" ht="14.25" customHeight="1">
      <c r="F864" s="9"/>
      <c r="G864" s="9"/>
      <c r="H864" s="9"/>
      <c r="I864" s="9"/>
    </row>
    <row r="865" ht="14.25" customHeight="1">
      <c r="F865" s="9"/>
      <c r="G865" s="9"/>
      <c r="H865" s="9"/>
      <c r="I865" s="9"/>
    </row>
    <row r="866" ht="14.25" customHeight="1">
      <c r="F866" s="9"/>
      <c r="G866" s="9"/>
      <c r="H866" s="9"/>
      <c r="I866" s="9"/>
    </row>
    <row r="867" ht="14.25" customHeight="1">
      <c r="F867" s="9"/>
      <c r="G867" s="9"/>
      <c r="H867" s="9"/>
      <c r="I867" s="9"/>
    </row>
    <row r="868" ht="14.25" customHeight="1">
      <c r="F868" s="9"/>
      <c r="G868" s="9"/>
      <c r="H868" s="9"/>
      <c r="I868" s="9"/>
    </row>
    <row r="869" ht="14.25" customHeight="1">
      <c r="F869" s="9"/>
      <c r="G869" s="9"/>
      <c r="H869" s="9"/>
      <c r="I869" s="9"/>
    </row>
    <row r="870" ht="14.25" customHeight="1">
      <c r="F870" s="9"/>
      <c r="G870" s="9"/>
      <c r="H870" s="9"/>
      <c r="I870" s="9"/>
    </row>
    <row r="871" ht="14.25" customHeight="1">
      <c r="F871" s="9"/>
      <c r="G871" s="9"/>
      <c r="H871" s="9"/>
      <c r="I871" s="9"/>
    </row>
    <row r="872" ht="14.25" customHeight="1">
      <c r="F872" s="9"/>
      <c r="G872" s="9"/>
      <c r="H872" s="9"/>
      <c r="I872" s="9"/>
    </row>
    <row r="873" ht="14.25" customHeight="1">
      <c r="F873" s="9"/>
      <c r="G873" s="9"/>
      <c r="H873" s="9"/>
      <c r="I873" s="9"/>
    </row>
    <row r="874" ht="14.25" customHeight="1">
      <c r="F874" s="9"/>
      <c r="G874" s="9"/>
      <c r="H874" s="9"/>
      <c r="I874" s="9"/>
    </row>
    <row r="875" ht="14.25" customHeight="1">
      <c r="F875" s="9"/>
      <c r="G875" s="9"/>
      <c r="H875" s="9"/>
      <c r="I875" s="9"/>
    </row>
    <row r="876" ht="14.25" customHeight="1">
      <c r="F876" s="9"/>
      <c r="G876" s="9"/>
      <c r="H876" s="9"/>
      <c r="I876" s="9"/>
    </row>
    <row r="877" ht="14.25" customHeight="1">
      <c r="F877" s="9"/>
      <c r="G877" s="9"/>
      <c r="H877" s="9"/>
      <c r="I877" s="9"/>
    </row>
    <row r="878" ht="14.25" customHeight="1">
      <c r="F878" s="9"/>
      <c r="G878" s="9"/>
      <c r="H878" s="9"/>
      <c r="I878" s="9"/>
    </row>
    <row r="879" ht="14.25" customHeight="1">
      <c r="F879" s="9"/>
      <c r="G879" s="9"/>
      <c r="H879" s="9"/>
      <c r="I879" s="9"/>
    </row>
    <row r="880" ht="14.25" customHeight="1">
      <c r="F880" s="9"/>
      <c r="G880" s="9"/>
      <c r="H880" s="9"/>
      <c r="I880" s="9"/>
    </row>
    <row r="881" ht="14.25" customHeight="1">
      <c r="F881" s="9"/>
      <c r="G881" s="9"/>
      <c r="H881" s="9"/>
      <c r="I881" s="9"/>
    </row>
    <row r="882" ht="14.25" customHeight="1">
      <c r="F882" s="9"/>
      <c r="G882" s="9"/>
      <c r="H882" s="9"/>
      <c r="I882" s="9"/>
    </row>
    <row r="883" ht="14.25" customHeight="1">
      <c r="F883" s="9"/>
      <c r="G883" s="9"/>
      <c r="H883" s="9"/>
      <c r="I883" s="9"/>
    </row>
    <row r="884" ht="14.25" customHeight="1">
      <c r="F884" s="9"/>
      <c r="G884" s="9"/>
      <c r="H884" s="9"/>
      <c r="I884" s="9"/>
    </row>
    <row r="885" ht="14.25" customHeight="1">
      <c r="F885" s="9"/>
      <c r="G885" s="9"/>
      <c r="H885" s="9"/>
      <c r="I885" s="9"/>
    </row>
    <row r="886" ht="14.25" customHeight="1">
      <c r="F886" s="9"/>
      <c r="G886" s="9"/>
      <c r="H886" s="9"/>
      <c r="I886" s="9"/>
    </row>
    <row r="887" ht="14.25" customHeight="1">
      <c r="F887" s="9"/>
      <c r="G887" s="9"/>
      <c r="H887" s="9"/>
      <c r="I887" s="9"/>
    </row>
    <row r="888" ht="14.25" customHeight="1">
      <c r="F888" s="9"/>
      <c r="G888" s="9"/>
      <c r="H888" s="9"/>
      <c r="I888" s="9"/>
    </row>
    <row r="889" ht="14.25" customHeight="1">
      <c r="F889" s="9"/>
      <c r="G889" s="9"/>
      <c r="H889" s="9"/>
      <c r="I889" s="9"/>
    </row>
    <row r="890" ht="14.25" customHeight="1">
      <c r="F890" s="9"/>
      <c r="G890" s="9"/>
      <c r="H890" s="9"/>
      <c r="I890" s="9"/>
    </row>
    <row r="891" ht="14.25" customHeight="1">
      <c r="F891" s="9"/>
      <c r="G891" s="9"/>
      <c r="H891" s="9"/>
      <c r="I891" s="9"/>
    </row>
    <row r="892" ht="14.25" customHeight="1">
      <c r="F892" s="9"/>
      <c r="G892" s="9"/>
      <c r="H892" s="9"/>
      <c r="I892" s="9"/>
    </row>
    <row r="893" ht="14.25" customHeight="1">
      <c r="F893" s="9"/>
      <c r="G893" s="9"/>
      <c r="H893" s="9"/>
      <c r="I893" s="9"/>
    </row>
    <row r="894" ht="14.25" customHeight="1">
      <c r="F894" s="9"/>
      <c r="G894" s="9"/>
      <c r="H894" s="9"/>
      <c r="I894" s="9"/>
    </row>
    <row r="895" ht="14.25" customHeight="1">
      <c r="F895" s="9"/>
      <c r="G895" s="9"/>
      <c r="H895" s="9"/>
      <c r="I895" s="9"/>
    </row>
    <row r="896" ht="14.25" customHeight="1">
      <c r="F896" s="9"/>
      <c r="G896" s="9"/>
      <c r="H896" s="9"/>
      <c r="I896" s="9"/>
    </row>
    <row r="897" ht="14.25" customHeight="1">
      <c r="F897" s="9"/>
      <c r="G897" s="9"/>
      <c r="H897" s="9"/>
      <c r="I897" s="9"/>
    </row>
    <row r="898" ht="14.25" customHeight="1">
      <c r="F898" s="9"/>
      <c r="G898" s="9"/>
      <c r="H898" s="9"/>
      <c r="I898" s="9"/>
    </row>
    <row r="899" ht="14.25" customHeight="1">
      <c r="F899" s="9"/>
      <c r="G899" s="9"/>
      <c r="H899" s="9"/>
      <c r="I899" s="9"/>
    </row>
    <row r="900" ht="14.25" customHeight="1">
      <c r="F900" s="9"/>
      <c r="G900" s="9"/>
      <c r="H900" s="9"/>
      <c r="I900" s="9"/>
    </row>
    <row r="901" ht="14.25" customHeight="1">
      <c r="F901" s="9"/>
      <c r="G901" s="9"/>
      <c r="H901" s="9"/>
      <c r="I901" s="9"/>
    </row>
    <row r="902" ht="14.25" customHeight="1">
      <c r="F902" s="9"/>
      <c r="G902" s="9"/>
      <c r="H902" s="9"/>
      <c r="I902" s="9"/>
    </row>
    <row r="903" ht="14.25" customHeight="1">
      <c r="F903" s="9"/>
      <c r="G903" s="9"/>
      <c r="H903" s="9"/>
      <c r="I903" s="9"/>
    </row>
    <row r="904" ht="14.25" customHeight="1">
      <c r="F904" s="9"/>
      <c r="G904" s="9"/>
      <c r="H904" s="9"/>
      <c r="I904" s="9"/>
    </row>
    <row r="905" ht="14.25" customHeight="1">
      <c r="F905" s="9"/>
      <c r="G905" s="9"/>
      <c r="H905" s="9"/>
      <c r="I905" s="9"/>
    </row>
    <row r="906" ht="14.25" customHeight="1">
      <c r="F906" s="9"/>
      <c r="G906" s="9"/>
      <c r="H906" s="9"/>
      <c r="I906" s="9"/>
    </row>
    <row r="907" ht="14.25" customHeight="1">
      <c r="F907" s="9"/>
      <c r="G907" s="9"/>
      <c r="H907" s="9"/>
      <c r="I907" s="9"/>
    </row>
    <row r="908" ht="14.25" customHeight="1">
      <c r="F908" s="9"/>
      <c r="G908" s="9"/>
      <c r="H908" s="9"/>
      <c r="I908" s="9"/>
    </row>
    <row r="909" ht="14.25" customHeight="1">
      <c r="F909" s="9"/>
      <c r="G909" s="9"/>
      <c r="H909" s="9"/>
      <c r="I909" s="9"/>
    </row>
    <row r="910" ht="14.25" customHeight="1">
      <c r="F910" s="9"/>
      <c r="G910" s="9"/>
      <c r="H910" s="9"/>
      <c r="I910" s="9"/>
    </row>
    <row r="911" ht="14.25" customHeight="1">
      <c r="F911" s="9"/>
      <c r="G911" s="9"/>
      <c r="H911" s="9"/>
      <c r="I911" s="9"/>
    </row>
    <row r="912" ht="14.25" customHeight="1">
      <c r="F912" s="9"/>
      <c r="G912" s="9"/>
      <c r="H912" s="9"/>
      <c r="I912" s="9"/>
    </row>
    <row r="913" ht="14.25" customHeight="1">
      <c r="F913" s="9"/>
      <c r="G913" s="9"/>
      <c r="H913" s="9"/>
      <c r="I913" s="9"/>
    </row>
    <row r="914" ht="14.25" customHeight="1">
      <c r="F914" s="9"/>
      <c r="G914" s="9"/>
      <c r="H914" s="9"/>
      <c r="I914" s="9"/>
    </row>
    <row r="915" ht="14.25" customHeight="1">
      <c r="F915" s="9"/>
      <c r="G915" s="9"/>
      <c r="H915" s="9"/>
      <c r="I915" s="9"/>
    </row>
    <row r="916" ht="14.25" customHeight="1">
      <c r="F916" s="9"/>
      <c r="G916" s="9"/>
      <c r="H916" s="9"/>
      <c r="I916" s="9"/>
    </row>
    <row r="917" ht="14.25" customHeight="1">
      <c r="F917" s="9"/>
      <c r="G917" s="9"/>
      <c r="H917" s="9"/>
      <c r="I917" s="9"/>
    </row>
    <row r="918" ht="14.25" customHeight="1">
      <c r="F918" s="9"/>
      <c r="G918" s="9"/>
      <c r="H918" s="9"/>
      <c r="I918" s="9"/>
    </row>
    <row r="919" ht="14.25" customHeight="1">
      <c r="F919" s="9"/>
      <c r="G919" s="9"/>
      <c r="H919" s="9"/>
      <c r="I919" s="9"/>
    </row>
    <row r="920" ht="14.25" customHeight="1">
      <c r="F920" s="9"/>
      <c r="G920" s="9"/>
      <c r="H920" s="9"/>
      <c r="I920" s="9"/>
    </row>
    <row r="921" ht="14.25" customHeight="1">
      <c r="F921" s="9"/>
      <c r="G921" s="9"/>
      <c r="H921" s="9"/>
      <c r="I921" s="9"/>
    </row>
    <row r="922" ht="14.25" customHeight="1">
      <c r="F922" s="9"/>
      <c r="G922" s="9"/>
      <c r="H922" s="9"/>
      <c r="I922" s="9"/>
    </row>
    <row r="923" ht="14.25" customHeight="1">
      <c r="F923" s="9"/>
      <c r="G923" s="9"/>
      <c r="H923" s="9"/>
      <c r="I923" s="9"/>
    </row>
    <row r="924" ht="14.25" customHeight="1">
      <c r="F924" s="9"/>
      <c r="G924" s="9"/>
      <c r="H924" s="9"/>
      <c r="I924" s="9"/>
    </row>
    <row r="925" ht="14.25" customHeight="1">
      <c r="F925" s="9"/>
      <c r="G925" s="9"/>
      <c r="H925" s="9"/>
      <c r="I925" s="9"/>
    </row>
    <row r="926" ht="14.25" customHeight="1">
      <c r="F926" s="9"/>
      <c r="G926" s="9"/>
      <c r="H926" s="9"/>
      <c r="I926" s="9"/>
    </row>
    <row r="927" ht="14.25" customHeight="1">
      <c r="F927" s="9"/>
      <c r="G927" s="9"/>
      <c r="H927" s="9"/>
      <c r="I927" s="9"/>
    </row>
    <row r="928" ht="14.25" customHeight="1">
      <c r="F928" s="9"/>
      <c r="G928" s="9"/>
      <c r="H928" s="9"/>
      <c r="I928" s="9"/>
    </row>
    <row r="929" ht="14.25" customHeight="1">
      <c r="F929" s="9"/>
      <c r="G929" s="9"/>
      <c r="H929" s="9"/>
      <c r="I929" s="9"/>
    </row>
    <row r="930" ht="14.25" customHeight="1">
      <c r="F930" s="9"/>
      <c r="G930" s="9"/>
      <c r="H930" s="9"/>
      <c r="I930" s="9"/>
    </row>
    <row r="931" ht="14.25" customHeight="1">
      <c r="F931" s="9"/>
      <c r="G931" s="9"/>
      <c r="H931" s="9"/>
      <c r="I931" s="9"/>
    </row>
    <row r="932" ht="14.25" customHeight="1">
      <c r="F932" s="9"/>
      <c r="G932" s="9"/>
      <c r="H932" s="9"/>
      <c r="I932" s="9"/>
    </row>
    <row r="933" ht="14.25" customHeight="1">
      <c r="F933" s="9"/>
      <c r="G933" s="9"/>
      <c r="H933" s="9"/>
      <c r="I933" s="9"/>
    </row>
    <row r="934" ht="14.25" customHeight="1">
      <c r="F934" s="9"/>
      <c r="G934" s="9"/>
      <c r="H934" s="9"/>
      <c r="I934" s="9"/>
    </row>
    <row r="935" ht="14.25" customHeight="1">
      <c r="F935" s="9"/>
      <c r="G935" s="9"/>
      <c r="H935" s="9"/>
      <c r="I935" s="9"/>
    </row>
    <row r="936" ht="14.25" customHeight="1">
      <c r="F936" s="9"/>
      <c r="G936" s="9"/>
      <c r="H936" s="9"/>
      <c r="I936" s="9"/>
    </row>
    <row r="937" ht="14.25" customHeight="1">
      <c r="F937" s="9"/>
      <c r="G937" s="9"/>
      <c r="H937" s="9"/>
      <c r="I937" s="9"/>
    </row>
    <row r="938" ht="14.25" customHeight="1">
      <c r="F938" s="9"/>
      <c r="G938" s="9"/>
      <c r="H938" s="9"/>
      <c r="I938" s="9"/>
    </row>
    <row r="939" ht="14.25" customHeight="1">
      <c r="F939" s="9"/>
      <c r="G939" s="9"/>
      <c r="H939" s="9"/>
      <c r="I939" s="9"/>
    </row>
    <row r="940" ht="14.25" customHeight="1">
      <c r="F940" s="9"/>
      <c r="G940" s="9"/>
      <c r="H940" s="9"/>
      <c r="I940" s="9"/>
    </row>
    <row r="941" ht="14.25" customHeight="1">
      <c r="F941" s="9"/>
      <c r="G941" s="9"/>
      <c r="H941" s="9"/>
      <c r="I941" s="9"/>
    </row>
    <row r="942" ht="14.25" customHeight="1">
      <c r="F942" s="9"/>
      <c r="G942" s="9"/>
      <c r="H942" s="9"/>
      <c r="I942" s="9"/>
    </row>
    <row r="943" ht="14.25" customHeight="1">
      <c r="F943" s="9"/>
      <c r="G943" s="9"/>
      <c r="H943" s="9"/>
      <c r="I943" s="9"/>
    </row>
    <row r="944" ht="14.25" customHeight="1">
      <c r="F944" s="9"/>
      <c r="G944" s="9"/>
      <c r="H944" s="9"/>
      <c r="I944" s="9"/>
    </row>
    <row r="945" ht="14.25" customHeight="1">
      <c r="F945" s="9"/>
      <c r="G945" s="9"/>
      <c r="H945" s="9"/>
      <c r="I945" s="9"/>
    </row>
    <row r="946" ht="14.25" customHeight="1">
      <c r="F946" s="9"/>
      <c r="G946" s="9"/>
      <c r="H946" s="9"/>
      <c r="I946" s="9"/>
    </row>
    <row r="947" ht="14.25" customHeight="1">
      <c r="F947" s="9"/>
      <c r="G947" s="9"/>
      <c r="H947" s="9"/>
      <c r="I947" s="9"/>
    </row>
    <row r="948" ht="14.25" customHeight="1">
      <c r="F948" s="9"/>
      <c r="G948" s="9"/>
      <c r="H948" s="9"/>
      <c r="I948" s="9"/>
    </row>
    <row r="949" ht="14.25" customHeight="1">
      <c r="F949" s="9"/>
      <c r="G949" s="9"/>
      <c r="H949" s="9"/>
      <c r="I949" s="9"/>
    </row>
    <row r="950" ht="14.25" customHeight="1">
      <c r="F950" s="9"/>
      <c r="G950" s="9"/>
      <c r="H950" s="9"/>
      <c r="I950" s="9"/>
    </row>
    <row r="951" ht="14.25" customHeight="1">
      <c r="F951" s="9"/>
      <c r="G951" s="9"/>
      <c r="H951" s="9"/>
      <c r="I951" s="9"/>
    </row>
    <row r="952" ht="14.25" customHeight="1">
      <c r="F952" s="9"/>
      <c r="G952" s="9"/>
      <c r="H952" s="9"/>
      <c r="I952" s="9"/>
    </row>
    <row r="953" ht="14.25" customHeight="1">
      <c r="F953" s="9"/>
      <c r="G953" s="9"/>
      <c r="H953" s="9"/>
      <c r="I953" s="9"/>
    </row>
    <row r="954" ht="14.25" customHeight="1">
      <c r="F954" s="9"/>
      <c r="G954" s="9"/>
      <c r="H954" s="9"/>
      <c r="I954" s="9"/>
    </row>
    <row r="955" ht="14.25" customHeight="1">
      <c r="F955" s="9"/>
      <c r="G955" s="9"/>
      <c r="H955" s="9"/>
      <c r="I955" s="9"/>
    </row>
    <row r="956" ht="14.25" customHeight="1">
      <c r="F956" s="9"/>
      <c r="G956" s="9"/>
      <c r="H956" s="9"/>
      <c r="I956" s="9"/>
    </row>
    <row r="957" ht="14.25" customHeight="1">
      <c r="F957" s="9"/>
      <c r="G957" s="9"/>
      <c r="H957" s="9"/>
      <c r="I957" s="9"/>
    </row>
    <row r="958" ht="14.25" customHeight="1">
      <c r="F958" s="9"/>
      <c r="G958" s="9"/>
      <c r="H958" s="9"/>
      <c r="I958" s="9"/>
    </row>
    <row r="959" ht="14.25" customHeight="1">
      <c r="F959" s="9"/>
      <c r="G959" s="9"/>
      <c r="H959" s="9"/>
      <c r="I959" s="9"/>
    </row>
    <row r="960" ht="14.25" customHeight="1">
      <c r="F960" s="9"/>
      <c r="G960" s="9"/>
      <c r="H960" s="9"/>
      <c r="I960" s="9"/>
    </row>
    <row r="961" ht="14.25" customHeight="1">
      <c r="F961" s="9"/>
      <c r="G961" s="9"/>
      <c r="H961" s="9"/>
      <c r="I961" s="9"/>
    </row>
    <row r="962" ht="14.25" customHeight="1">
      <c r="F962" s="9"/>
      <c r="G962" s="9"/>
      <c r="H962" s="9"/>
      <c r="I962" s="9"/>
    </row>
    <row r="963" ht="14.25" customHeight="1">
      <c r="F963" s="9"/>
      <c r="G963" s="9"/>
      <c r="H963" s="9"/>
      <c r="I963" s="9"/>
    </row>
    <row r="964" ht="14.25" customHeight="1">
      <c r="F964" s="9"/>
      <c r="G964" s="9"/>
      <c r="H964" s="9"/>
      <c r="I964" s="9"/>
    </row>
    <row r="965" ht="14.25" customHeight="1">
      <c r="F965" s="9"/>
      <c r="G965" s="9"/>
      <c r="H965" s="9"/>
      <c r="I965" s="9"/>
    </row>
    <row r="966" ht="14.25" customHeight="1">
      <c r="F966" s="9"/>
      <c r="G966" s="9"/>
      <c r="H966" s="9"/>
      <c r="I966" s="9"/>
    </row>
    <row r="967" ht="14.25" customHeight="1">
      <c r="F967" s="9"/>
      <c r="G967" s="9"/>
      <c r="H967" s="9"/>
      <c r="I967" s="9"/>
    </row>
    <row r="968" ht="14.25" customHeight="1">
      <c r="F968" s="9"/>
      <c r="G968" s="9"/>
      <c r="H968" s="9"/>
      <c r="I968" s="9"/>
    </row>
    <row r="969" ht="14.25" customHeight="1">
      <c r="F969" s="9"/>
      <c r="G969" s="9"/>
      <c r="H969" s="9"/>
      <c r="I969" s="9"/>
    </row>
    <row r="970" ht="14.25" customHeight="1">
      <c r="F970" s="9"/>
      <c r="G970" s="9"/>
      <c r="H970" s="9"/>
      <c r="I970" s="9"/>
    </row>
    <row r="971" ht="14.25" customHeight="1">
      <c r="F971" s="9"/>
      <c r="G971" s="9"/>
      <c r="H971" s="9"/>
      <c r="I971" s="9"/>
    </row>
    <row r="972" ht="14.25" customHeight="1">
      <c r="F972" s="9"/>
      <c r="G972" s="9"/>
      <c r="H972" s="9"/>
      <c r="I972" s="9"/>
    </row>
    <row r="973" ht="14.25" customHeight="1">
      <c r="F973" s="9"/>
      <c r="G973" s="9"/>
      <c r="H973" s="9"/>
      <c r="I973" s="9"/>
    </row>
    <row r="974" ht="14.25" customHeight="1">
      <c r="F974" s="9"/>
      <c r="G974" s="9"/>
      <c r="H974" s="9"/>
      <c r="I974" s="9"/>
    </row>
    <row r="975" ht="14.25" customHeight="1">
      <c r="F975" s="9"/>
      <c r="G975" s="9"/>
      <c r="H975" s="9"/>
      <c r="I975" s="9"/>
    </row>
    <row r="976" ht="14.25" customHeight="1">
      <c r="F976" s="9"/>
      <c r="G976" s="9"/>
      <c r="H976" s="9"/>
      <c r="I976" s="9"/>
    </row>
    <row r="977" ht="14.25" customHeight="1">
      <c r="F977" s="9"/>
      <c r="G977" s="9"/>
      <c r="H977" s="9"/>
      <c r="I977" s="9"/>
    </row>
    <row r="978" ht="14.25" customHeight="1">
      <c r="F978" s="9"/>
      <c r="G978" s="9"/>
      <c r="H978" s="9"/>
      <c r="I978" s="9"/>
    </row>
    <row r="979" ht="14.25" customHeight="1">
      <c r="F979" s="9"/>
      <c r="G979" s="9"/>
      <c r="H979" s="9"/>
      <c r="I979" s="9"/>
    </row>
    <row r="980" ht="14.25" customHeight="1">
      <c r="F980" s="9"/>
      <c r="G980" s="9"/>
      <c r="H980" s="9"/>
      <c r="I980" s="9"/>
    </row>
    <row r="981" ht="14.25" customHeight="1">
      <c r="F981" s="9"/>
      <c r="G981" s="9"/>
      <c r="H981" s="9"/>
      <c r="I981" s="9"/>
    </row>
    <row r="982" ht="14.25" customHeight="1">
      <c r="F982" s="9"/>
      <c r="G982" s="9"/>
      <c r="H982" s="9"/>
      <c r="I982" s="9"/>
    </row>
    <row r="983" ht="14.25" customHeight="1">
      <c r="F983" s="9"/>
      <c r="G983" s="9"/>
      <c r="H983" s="9"/>
      <c r="I983" s="9"/>
    </row>
    <row r="984" ht="14.25" customHeight="1">
      <c r="F984" s="9"/>
      <c r="G984" s="9"/>
      <c r="H984" s="9"/>
      <c r="I984" s="9"/>
    </row>
    <row r="985" ht="14.25" customHeight="1">
      <c r="F985" s="9"/>
      <c r="G985" s="9"/>
      <c r="H985" s="9"/>
      <c r="I985" s="9"/>
    </row>
    <row r="986" ht="14.25" customHeight="1">
      <c r="F986" s="9"/>
      <c r="G986" s="9"/>
      <c r="H986" s="9"/>
      <c r="I986" s="9"/>
    </row>
    <row r="987" ht="14.25" customHeight="1">
      <c r="F987" s="9"/>
      <c r="G987" s="9"/>
      <c r="H987" s="9"/>
      <c r="I987" s="9"/>
    </row>
    <row r="988" ht="14.25" customHeight="1">
      <c r="F988" s="9"/>
      <c r="G988" s="9"/>
      <c r="H988" s="9"/>
      <c r="I988" s="9"/>
    </row>
    <row r="989" ht="14.25" customHeight="1">
      <c r="F989" s="9"/>
      <c r="G989" s="9"/>
      <c r="H989" s="9"/>
      <c r="I989" s="9"/>
    </row>
    <row r="990" ht="14.25" customHeight="1">
      <c r="F990" s="9"/>
      <c r="G990" s="9"/>
      <c r="H990" s="9"/>
      <c r="I990" s="9"/>
    </row>
    <row r="991" ht="14.25" customHeight="1">
      <c r="F991" s="9"/>
      <c r="G991" s="9"/>
      <c r="H991" s="9"/>
      <c r="I991" s="9"/>
    </row>
    <row r="992" ht="14.25" customHeight="1">
      <c r="F992" s="9"/>
      <c r="G992" s="9"/>
      <c r="H992" s="9"/>
      <c r="I992" s="9"/>
    </row>
    <row r="993" ht="14.25" customHeight="1">
      <c r="F993" s="9"/>
      <c r="G993" s="9"/>
      <c r="H993" s="9"/>
      <c r="I993" s="9"/>
    </row>
    <row r="994" ht="14.25" customHeight="1">
      <c r="F994" s="9"/>
      <c r="G994" s="9"/>
      <c r="H994" s="9"/>
      <c r="I994" s="9"/>
    </row>
    <row r="995" ht="14.25" customHeight="1">
      <c r="F995" s="9"/>
      <c r="G995" s="9"/>
      <c r="H995" s="9"/>
      <c r="I995" s="9"/>
    </row>
    <row r="996" ht="14.25" customHeight="1">
      <c r="F996" s="9"/>
      <c r="G996" s="9"/>
      <c r="H996" s="9"/>
      <c r="I996" s="9"/>
    </row>
    <row r="997" ht="14.25" customHeight="1">
      <c r="F997" s="9"/>
      <c r="G997" s="9"/>
      <c r="H997" s="9"/>
      <c r="I997" s="9"/>
    </row>
    <row r="998" ht="14.25" customHeight="1">
      <c r="F998" s="9"/>
      <c r="G998" s="9"/>
      <c r="H998" s="9"/>
      <c r="I998" s="9"/>
    </row>
    <row r="999" ht="14.25" customHeight="1">
      <c r="F999" s="9"/>
      <c r="G999" s="9"/>
      <c r="H999" s="9"/>
      <c r="I999" s="9"/>
    </row>
    <row r="1000" ht="14.25" customHeight="1">
      <c r="F1000" s="9"/>
      <c r="G1000" s="9"/>
      <c r="H1000" s="9"/>
      <c r="I1000" s="9"/>
    </row>
    <row r="1001" ht="14.25" customHeight="1">
      <c r="F1001" s="9"/>
      <c r="G1001" s="9"/>
      <c r="H1001" s="9"/>
      <c r="I1001" s="9"/>
    </row>
  </sheetData>
  <conditionalFormatting sqref="L2:L152">
    <cfRule type="containsText" dxfId="2" priority="1" operator="containsText" text="Adjust">
      <formula>NOT(ISERROR(SEARCH(("Adjust"),(L2))))</formula>
    </cfRule>
  </conditionalFormatting>
  <dataValidations>
    <dataValidation type="list" allowBlank="1" showErrorMessage="1" sqref="J2:J151">
      <formula1>Data!$G$2:$G$5</formula1>
    </dataValidation>
    <dataValidation type="list" allowBlank="1" showErrorMessage="1" sqref="A2:A151">
      <formula1>Data!$A$2:$A$103</formula1>
    </dataValidation>
    <dataValidation type="decimal" operator="greaterThanOrEqual" allowBlank="1" showErrorMessage="1" sqref="F2:F15 I2:I20 I22:I34 E16:F151 H35:I151">
      <formula1>0.0</formula1>
    </dataValidation>
  </dataValidations>
  <printOptions/>
  <pageMargins bottom="1.0" footer="0.0" header="0.0" left="1.0" right="1.0" top="1.0"/>
  <pageSetup fitToHeight="0" paperSize="9" orientation="landscape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0.71"/>
    <col customWidth="1" min="2" max="26" width="8.71"/>
  </cols>
  <sheetData>
    <row r="1" ht="14.25" customHeight="1">
      <c r="A1" s="4" t="s">
        <v>141</v>
      </c>
    </row>
    <row r="2" ht="14.25" customHeight="1">
      <c r="A2" s="1" t="s">
        <v>142</v>
      </c>
    </row>
    <row r="3" ht="14.25" customHeight="1">
      <c r="A3" s="1" t="s">
        <v>143</v>
      </c>
    </row>
    <row r="4" ht="14.25" customHeight="1">
      <c r="A4" s="1" t="s">
        <v>144</v>
      </c>
    </row>
    <row r="5" ht="14.25" customHeight="1">
      <c r="A5" s="27" t="s">
        <v>145</v>
      </c>
    </row>
    <row r="6" ht="14.25" customHeight="1">
      <c r="A6" s="1" t="s">
        <v>146</v>
      </c>
    </row>
    <row r="7" ht="14.25" customHeight="1">
      <c r="A7" s="1" t="s">
        <v>147</v>
      </c>
    </row>
    <row r="8" ht="14.25" customHeight="1">
      <c r="A8" s="1" t="s">
        <v>148</v>
      </c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